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505" yWindow="-15" windowWidth="14310" windowHeight="12255"/>
  </bookViews>
  <sheets>
    <sheet name="Индикаторы" sheetId="1" r:id="rId1"/>
    <sheet name="Перечень" sheetId="4" r:id="rId2"/>
  </sheets>
  <definedNames>
    <definedName name="_xlnm._FilterDatabase" localSheetId="1" hidden="1">Перечень!$B$8:$F$462</definedName>
    <definedName name="_xlnm.Print_Area" localSheetId="0">Индикаторы!$A$1:$L$48</definedName>
    <definedName name="_xlnm.Print_Area" localSheetId="1">Перечень!$A$1:$O$462</definedName>
  </definedNames>
  <calcPr calcId="145621"/>
</workbook>
</file>

<file path=xl/calcChain.xml><?xml version="1.0" encoding="utf-8"?>
<calcChain xmlns="http://schemas.openxmlformats.org/spreadsheetml/2006/main">
  <c r="G292" i="4"/>
  <c r="K293"/>
  <c r="K292"/>
  <c r="K299"/>
  <c r="G89"/>
  <c r="K89"/>
  <c r="D49" i="1" l="1"/>
  <c r="M408" i="4" l="1"/>
  <c r="L408"/>
  <c r="K408"/>
  <c r="J408"/>
  <c r="I408"/>
  <c r="H408"/>
  <c r="G408"/>
  <c r="K338"/>
  <c r="K331"/>
  <c r="G429"/>
  <c r="G436"/>
  <c r="M456"/>
  <c r="L456"/>
  <c r="I456"/>
  <c r="M455"/>
  <c r="L455"/>
  <c r="J455"/>
  <c r="I455"/>
  <c r="H455"/>
  <c r="M454"/>
  <c r="L454"/>
  <c r="K454"/>
  <c r="J454"/>
  <c r="I454"/>
  <c r="H454"/>
  <c r="M453"/>
  <c r="L453"/>
  <c r="K453"/>
  <c r="J453"/>
  <c r="I453"/>
  <c r="H453"/>
  <c r="M452"/>
  <c r="L452"/>
  <c r="K452"/>
  <c r="J452"/>
  <c r="I452"/>
  <c r="H452"/>
  <c r="M451"/>
  <c r="L451"/>
  <c r="J451"/>
  <c r="I451"/>
  <c r="H451"/>
  <c r="M450"/>
  <c r="L450"/>
  <c r="K450"/>
  <c r="J450"/>
  <c r="I450"/>
  <c r="H450"/>
  <c r="G454"/>
  <c r="G453"/>
  <c r="G452"/>
  <c r="G450"/>
  <c r="M449"/>
  <c r="L449"/>
  <c r="K449"/>
  <c r="J449"/>
  <c r="I449"/>
  <c r="H449"/>
  <c r="M448"/>
  <c r="L448"/>
  <c r="K448"/>
  <c r="J448"/>
  <c r="I448"/>
  <c r="H448"/>
  <c r="M447"/>
  <c r="L447"/>
  <c r="K447"/>
  <c r="J447"/>
  <c r="I447"/>
  <c r="H447"/>
  <c r="G449"/>
  <c r="G448"/>
  <c r="G447"/>
  <c r="K247" l="1"/>
  <c r="K402"/>
  <c r="M195" l="1"/>
  <c r="L195"/>
  <c r="L410" l="1"/>
  <c r="L194"/>
  <c r="G410"/>
  <c r="M409"/>
  <c r="L409"/>
  <c r="J409"/>
  <c r="I409"/>
  <c r="H409"/>
  <c r="J225"/>
  <c r="I225"/>
  <c r="K225"/>
  <c r="K409" s="1"/>
  <c r="M226"/>
  <c r="M410" s="1"/>
  <c r="L226"/>
  <c r="K226"/>
  <c r="J226"/>
  <c r="I226"/>
  <c r="H226"/>
  <c r="G219"/>
  <c r="G217"/>
  <c r="J217"/>
  <c r="I217"/>
  <c r="H217"/>
  <c r="G215"/>
  <c r="G214"/>
  <c r="G213"/>
  <c r="G212"/>
  <c r="G211"/>
  <c r="K210"/>
  <c r="K196" s="1"/>
  <c r="J210"/>
  <c r="I210"/>
  <c r="H210"/>
  <c r="J117"/>
  <c r="K117"/>
  <c r="K116" s="1"/>
  <c r="K435"/>
  <c r="K428"/>
  <c r="K422"/>
  <c r="K441" s="1"/>
  <c r="G444"/>
  <c r="G462"/>
  <c r="G428"/>
  <c r="G422"/>
  <c r="G421" s="1"/>
  <c r="G39"/>
  <c r="K227"/>
  <c r="G278"/>
  <c r="J422"/>
  <c r="I422"/>
  <c r="G261"/>
  <c r="I117"/>
  <c r="G98"/>
  <c r="G77"/>
  <c r="G49"/>
  <c r="G42"/>
  <c r="G18"/>
  <c r="G21"/>
  <c r="L196"/>
  <c r="H295"/>
  <c r="I295"/>
  <c r="J295"/>
  <c r="H396"/>
  <c r="H397"/>
  <c r="H398"/>
  <c r="I396"/>
  <c r="I397"/>
  <c r="I398"/>
  <c r="J396"/>
  <c r="J397"/>
  <c r="J398"/>
  <c r="K396"/>
  <c r="K412" s="1"/>
  <c r="K397"/>
  <c r="K398"/>
  <c r="G405"/>
  <c r="G403"/>
  <c r="K315"/>
  <c r="K297"/>
  <c r="K296"/>
  <c r="K295"/>
  <c r="H269"/>
  <c r="H270"/>
  <c r="I269"/>
  <c r="I270"/>
  <c r="J269"/>
  <c r="J270"/>
  <c r="K266"/>
  <c r="K269"/>
  <c r="K270"/>
  <c r="H196"/>
  <c r="I196"/>
  <c r="J196"/>
  <c r="L270"/>
  <c r="L398"/>
  <c r="L397"/>
  <c r="L396"/>
  <c r="M315"/>
  <c r="M396"/>
  <c r="M398"/>
  <c r="M397"/>
  <c r="M295"/>
  <c r="M270"/>
  <c r="M269"/>
  <c r="M266"/>
  <c r="L240"/>
  <c r="M203"/>
  <c r="M202" s="1"/>
  <c r="L203"/>
  <c r="J203"/>
  <c r="I203"/>
  <c r="H203"/>
  <c r="G203"/>
  <c r="G412" l="1"/>
  <c r="G455" s="1"/>
  <c r="K455"/>
  <c r="K440"/>
  <c r="K456"/>
  <c r="K194"/>
  <c r="K411"/>
  <c r="G411" s="1"/>
  <c r="G409"/>
  <c r="G441"/>
  <c r="K209"/>
  <c r="G210"/>
  <c r="G209" s="1"/>
  <c r="G225"/>
  <c r="K421"/>
  <c r="G196"/>
  <c r="G194" s="1"/>
  <c r="G396"/>
  <c r="G398"/>
  <c r="G397"/>
  <c r="G301"/>
  <c r="G300" s="1"/>
  <c r="G299" s="1"/>
  <c r="M300"/>
  <c r="L300"/>
  <c r="K300"/>
  <c r="J300"/>
  <c r="I300"/>
  <c r="H300"/>
  <c r="L287"/>
  <c r="K287"/>
  <c r="J287"/>
  <c r="I287"/>
  <c r="H287"/>
  <c r="G287"/>
  <c r="G440" l="1"/>
  <c r="G456"/>
  <c r="G250"/>
  <c r="G282"/>
  <c r="M199"/>
  <c r="J195"/>
  <c r="J199"/>
  <c r="I195"/>
  <c r="I197"/>
  <c r="I199"/>
  <c r="H195"/>
  <c r="H197"/>
  <c r="M197"/>
  <c r="J197"/>
  <c r="G195" l="1"/>
  <c r="M194"/>
  <c r="M180" l="1"/>
  <c r="M183"/>
  <c r="G263"/>
  <c r="M228"/>
  <c r="L228"/>
  <c r="K228"/>
  <c r="G228" s="1"/>
  <c r="L227"/>
  <c r="M227"/>
  <c r="L229"/>
  <c r="G328" l="1"/>
  <c r="G327"/>
  <c r="K369" l="1"/>
  <c r="K413" s="1"/>
  <c r="I183"/>
  <c r="J180"/>
  <c r="J181"/>
  <c r="G377"/>
  <c r="G334"/>
  <c r="G335"/>
  <c r="G318"/>
  <c r="G321"/>
  <c r="G320" s="1"/>
  <c r="G266"/>
  <c r="J194"/>
  <c r="G276"/>
  <c r="G275"/>
  <c r="K229"/>
  <c r="K224" s="1"/>
  <c r="J227"/>
  <c r="J224" s="1"/>
  <c r="J229"/>
  <c r="I227"/>
  <c r="I229"/>
  <c r="G262"/>
  <c r="G264"/>
  <c r="I268" l="1"/>
  <c r="I395"/>
  <c r="J395"/>
  <c r="K395"/>
  <c r="H268"/>
  <c r="H395"/>
  <c r="G395"/>
  <c r="L395"/>
  <c r="M395"/>
  <c r="G369"/>
  <c r="J268"/>
  <c r="L414"/>
  <c r="G269"/>
  <c r="G270"/>
  <c r="G249" l="1"/>
  <c r="J247"/>
  <c r="G234"/>
  <c r="G235"/>
  <c r="G236"/>
  <c r="K133" l="1"/>
  <c r="M108"/>
  <c r="L108"/>
  <c r="H108"/>
  <c r="I108"/>
  <c r="J108"/>
  <c r="K108"/>
  <c r="M111"/>
  <c r="M110" s="1"/>
  <c r="L112"/>
  <c r="L111"/>
  <c r="K111"/>
  <c r="J111"/>
  <c r="I111"/>
  <c r="H111"/>
  <c r="G122"/>
  <c r="G115"/>
  <c r="L110" l="1"/>
  <c r="G402"/>
  <c r="M369"/>
  <c r="M413" s="1"/>
  <c r="M368"/>
  <c r="L369"/>
  <c r="L413" s="1"/>
  <c r="L368"/>
  <c r="L381"/>
  <c r="I385"/>
  <c r="H385"/>
  <c r="I384"/>
  <c r="H384"/>
  <c r="I383"/>
  <c r="H383"/>
  <c r="I382"/>
  <c r="H382"/>
  <c r="M381"/>
  <c r="I381"/>
  <c r="H381"/>
  <c r="I380"/>
  <c r="H380"/>
  <c r="I379"/>
  <c r="H379"/>
  <c r="M388"/>
  <c r="I392"/>
  <c r="H392"/>
  <c r="I391"/>
  <c r="H391"/>
  <c r="I390"/>
  <c r="H390"/>
  <c r="I389"/>
  <c r="H389"/>
  <c r="I388"/>
  <c r="H388"/>
  <c r="I387"/>
  <c r="H387"/>
  <c r="I386"/>
  <c r="H386"/>
  <c r="M268" l="1"/>
  <c r="L268" l="1"/>
  <c r="M306"/>
  <c r="L306"/>
  <c r="K306"/>
  <c r="J306"/>
  <c r="I306"/>
  <c r="H306"/>
  <c r="G306"/>
  <c r="M280"/>
  <c r="L280"/>
  <c r="K280"/>
  <c r="K279" s="1"/>
  <c r="J280"/>
  <c r="I280"/>
  <c r="H280"/>
  <c r="G280"/>
  <c r="G279" s="1"/>
  <c r="M229"/>
  <c r="M416" s="1"/>
  <c r="M407" s="1"/>
  <c r="M181"/>
  <c r="M179" s="1"/>
  <c r="J183"/>
  <c r="I181"/>
  <c r="L179"/>
  <c r="K179"/>
  <c r="G179"/>
  <c r="M187"/>
  <c r="L187"/>
  <c r="J187"/>
  <c r="I187"/>
  <c r="H187"/>
  <c r="G187"/>
  <c r="K166"/>
  <c r="K165" s="1"/>
  <c r="H110"/>
  <c r="K124"/>
  <c r="J124"/>
  <c r="I124"/>
  <c r="I123" s="1"/>
  <c r="H124"/>
  <c r="H123" s="1"/>
  <c r="H117"/>
  <c r="H116" s="1"/>
  <c r="I116"/>
  <c r="I413"/>
  <c r="H413"/>
  <c r="M261"/>
  <c r="M260" s="1"/>
  <c r="L261"/>
  <c r="L260" s="1"/>
  <c r="G55"/>
  <c r="K55"/>
  <c r="G413" l="1"/>
  <c r="H109"/>
  <c r="G108"/>
  <c r="J133"/>
  <c r="J97"/>
  <c r="H314"/>
  <c r="G314" s="1"/>
  <c r="H326"/>
  <c r="I326"/>
  <c r="J326"/>
  <c r="L326"/>
  <c r="M326"/>
  <c r="G326"/>
  <c r="H320"/>
  <c r="I320"/>
  <c r="J320"/>
  <c r="K320"/>
  <c r="L320"/>
  <c r="M320"/>
  <c r="G273"/>
  <c r="K368"/>
  <c r="J368"/>
  <c r="J367" s="1"/>
  <c r="I368"/>
  <c r="I367" s="1"/>
  <c r="H368"/>
  <c r="H367" s="1"/>
  <c r="G371"/>
  <c r="G370"/>
  <c r="J315"/>
  <c r="I315"/>
  <c r="H315"/>
  <c r="L294"/>
  <c r="J294"/>
  <c r="I294"/>
  <c r="I179"/>
  <c r="H229"/>
  <c r="G229" s="1"/>
  <c r="M172"/>
  <c r="L172"/>
  <c r="K172"/>
  <c r="K451" s="1"/>
  <c r="J172"/>
  <c r="I172"/>
  <c r="H172"/>
  <c r="L28"/>
  <c r="I103"/>
  <c r="K63"/>
  <c r="H63"/>
  <c r="F27" i="1"/>
  <c r="G13" i="4"/>
  <c r="G12"/>
  <c r="M422"/>
  <c r="M441" s="1"/>
  <c r="L422"/>
  <c r="L441" s="1"/>
  <c r="L440" s="1"/>
  <c r="J435"/>
  <c r="H435"/>
  <c r="I435"/>
  <c r="L435"/>
  <c r="M435"/>
  <c r="G435" l="1"/>
  <c r="G315"/>
  <c r="M294"/>
  <c r="M414"/>
  <c r="J179"/>
  <c r="K294"/>
  <c r="K414"/>
  <c r="G226"/>
  <c r="J414"/>
  <c r="H294"/>
  <c r="H414"/>
  <c r="K367"/>
  <c r="I414"/>
  <c r="K268"/>
  <c r="G295"/>
  <c r="G294" s="1"/>
  <c r="G293" s="1"/>
  <c r="G368"/>
  <c r="M374"/>
  <c r="L374"/>
  <c r="J374"/>
  <c r="I374"/>
  <c r="H374"/>
  <c r="K361"/>
  <c r="K360" s="1"/>
  <c r="J361"/>
  <c r="J360" s="1"/>
  <c r="I361"/>
  <c r="I360" s="1"/>
  <c r="H361"/>
  <c r="H360" s="1"/>
  <c r="M360"/>
  <c r="K354"/>
  <c r="K353" s="1"/>
  <c r="M353"/>
  <c r="L353"/>
  <c r="J353"/>
  <c r="I353"/>
  <c r="H353"/>
  <c r="G353"/>
  <c r="M339"/>
  <c r="L339"/>
  <c r="J339"/>
  <c r="I339"/>
  <c r="H339"/>
  <c r="M332"/>
  <c r="L332"/>
  <c r="J332"/>
  <c r="I332"/>
  <c r="H332"/>
  <c r="K326"/>
  <c r="G325"/>
  <c r="K319"/>
  <c r="G319"/>
  <c r="M274"/>
  <c r="L274"/>
  <c r="K274"/>
  <c r="K273" s="1"/>
  <c r="J274"/>
  <c r="I274"/>
  <c r="H274"/>
  <c r="G274"/>
  <c r="M254"/>
  <c r="L254"/>
  <c r="K254"/>
  <c r="J254"/>
  <c r="I254"/>
  <c r="I194" s="1"/>
  <c r="H254"/>
  <c r="H194" s="1"/>
  <c r="G248"/>
  <c r="M109"/>
  <c r="L109"/>
  <c r="K110"/>
  <c r="K109" s="1"/>
  <c r="J110"/>
  <c r="I110"/>
  <c r="I109" s="1"/>
  <c r="G111"/>
  <c r="G168"/>
  <c r="G166" s="1"/>
  <c r="G165" s="1"/>
  <c r="M124"/>
  <c r="M123" s="1"/>
  <c r="L124"/>
  <c r="L123" s="1"/>
  <c r="G125"/>
  <c r="G124" s="1"/>
  <c r="G123" s="1"/>
  <c r="M117"/>
  <c r="M116" s="1"/>
  <c r="G118"/>
  <c r="G117" s="1"/>
  <c r="G116" s="1"/>
  <c r="L117"/>
  <c r="L116" s="1"/>
  <c r="M97"/>
  <c r="L97"/>
  <c r="K97"/>
  <c r="G97"/>
  <c r="M63"/>
  <c r="M62" s="1"/>
  <c r="L63"/>
  <c r="M83"/>
  <c r="M82" s="1"/>
  <c r="L83"/>
  <c r="L82" s="1"/>
  <c r="M76"/>
  <c r="L76"/>
  <c r="M69"/>
  <c r="L69"/>
  <c r="M28"/>
  <c r="M27" s="1"/>
  <c r="K28"/>
  <c r="K103" s="1"/>
  <c r="G28"/>
  <c r="M48"/>
  <c r="M47" s="1"/>
  <c r="L48"/>
  <c r="L47" s="1"/>
  <c r="K48"/>
  <c r="K47" s="1"/>
  <c r="G48"/>
  <c r="G47" s="1"/>
  <c r="M41"/>
  <c r="M40" s="1"/>
  <c r="L41"/>
  <c r="L40" s="1"/>
  <c r="M34"/>
  <c r="L34"/>
  <c r="M20"/>
  <c r="M19" s="1"/>
  <c r="L20"/>
  <c r="L19" s="1"/>
  <c r="H133"/>
  <c r="I133"/>
  <c r="I131" s="1"/>
  <c r="J131"/>
  <c r="K131"/>
  <c r="M133"/>
  <c r="M131" s="1"/>
  <c r="H10"/>
  <c r="I10"/>
  <c r="J10"/>
  <c r="K10"/>
  <c r="L10"/>
  <c r="M10"/>
  <c r="M428"/>
  <c r="L428"/>
  <c r="J428"/>
  <c r="I428"/>
  <c r="H428"/>
  <c r="H422"/>
  <c r="H441" s="1"/>
  <c r="H456" s="1"/>
  <c r="M421"/>
  <c r="L421"/>
  <c r="M350"/>
  <c r="L350"/>
  <c r="K350"/>
  <c r="J350"/>
  <c r="I350"/>
  <c r="H350"/>
  <c r="G350"/>
  <c r="M349"/>
  <c r="L349"/>
  <c r="L416" s="1"/>
  <c r="L407" s="1"/>
  <c r="K349"/>
  <c r="K416" s="1"/>
  <c r="J349"/>
  <c r="J416" s="1"/>
  <c r="I349"/>
  <c r="I416" s="1"/>
  <c r="H349"/>
  <c r="H416" s="1"/>
  <c r="G349"/>
  <c r="M348"/>
  <c r="M415" s="1"/>
  <c r="L348"/>
  <c r="L415" s="1"/>
  <c r="K348"/>
  <c r="K415" s="1"/>
  <c r="J348"/>
  <c r="I348"/>
  <c r="H348"/>
  <c r="G348"/>
  <c r="M313"/>
  <c r="L313"/>
  <c r="J313"/>
  <c r="I313"/>
  <c r="H313"/>
  <c r="L247"/>
  <c r="I247"/>
  <c r="H247"/>
  <c r="M240"/>
  <c r="J240"/>
  <c r="G240"/>
  <c r="K237"/>
  <c r="K233" s="1"/>
  <c r="J237"/>
  <c r="J233" s="1"/>
  <c r="I237"/>
  <c r="H237"/>
  <c r="H227"/>
  <c r="L233"/>
  <c r="M173"/>
  <c r="M460" s="1"/>
  <c r="K173"/>
  <c r="K460" s="1"/>
  <c r="J173"/>
  <c r="J460" s="1"/>
  <c r="I173"/>
  <c r="I460" s="1"/>
  <c r="H173"/>
  <c r="H460" s="1"/>
  <c r="G460" s="1"/>
  <c r="M166"/>
  <c r="L166"/>
  <c r="L173"/>
  <c r="L460" s="1"/>
  <c r="G154"/>
  <c r="M152"/>
  <c r="K152"/>
  <c r="K151" s="1"/>
  <c r="G91"/>
  <c r="M90"/>
  <c r="L90"/>
  <c r="K90"/>
  <c r="J90"/>
  <c r="H90"/>
  <c r="K83"/>
  <c r="K82" s="1"/>
  <c r="J83"/>
  <c r="I83"/>
  <c r="H83"/>
  <c r="G83"/>
  <c r="G82" s="1"/>
  <c r="K76"/>
  <c r="J76"/>
  <c r="I76"/>
  <c r="H76"/>
  <c r="G76"/>
  <c r="G73"/>
  <c r="G72"/>
  <c r="G71"/>
  <c r="G70"/>
  <c r="K69"/>
  <c r="J69"/>
  <c r="I69"/>
  <c r="H69"/>
  <c r="K62"/>
  <c r="H62"/>
  <c r="K41"/>
  <c r="K40" s="1"/>
  <c r="J41"/>
  <c r="I41"/>
  <c r="H41"/>
  <c r="G41"/>
  <c r="G40" s="1"/>
  <c r="J28"/>
  <c r="J103" s="1"/>
  <c r="I28"/>
  <c r="I27" s="1"/>
  <c r="H28"/>
  <c r="L27"/>
  <c r="K20"/>
  <c r="K19" s="1"/>
  <c r="G20"/>
  <c r="G19" s="1"/>
  <c r="G11"/>
  <c r="G10" s="1"/>
  <c r="K407" l="1"/>
  <c r="K446"/>
  <c r="G416"/>
  <c r="G414"/>
  <c r="G247"/>
  <c r="G268"/>
  <c r="H181"/>
  <c r="H179" s="1"/>
  <c r="G227"/>
  <c r="G224" s="1"/>
  <c r="H131"/>
  <c r="G133"/>
  <c r="G131" s="1"/>
  <c r="M346"/>
  <c r="J421"/>
  <c r="J441"/>
  <c r="I421"/>
  <c r="I441"/>
  <c r="K325"/>
  <c r="I415"/>
  <c r="I459" s="1"/>
  <c r="G110"/>
  <c r="G109" s="1"/>
  <c r="G172"/>
  <c r="G451" s="1"/>
  <c r="G63"/>
  <c r="G103" s="1"/>
  <c r="H27"/>
  <c r="H103"/>
  <c r="H102" s="1"/>
  <c r="L62"/>
  <c r="L103"/>
  <c r="L102" s="1"/>
  <c r="L457"/>
  <c r="G173"/>
  <c r="I458"/>
  <c r="H458"/>
  <c r="K459"/>
  <c r="L458"/>
  <c r="L459"/>
  <c r="J458"/>
  <c r="H457"/>
  <c r="M224"/>
  <c r="M103"/>
  <c r="M102" s="1"/>
  <c r="H233"/>
  <c r="G233" s="1"/>
  <c r="K102"/>
  <c r="L171"/>
  <c r="M457"/>
  <c r="H171"/>
  <c r="I224"/>
  <c r="K171"/>
  <c r="G69"/>
  <c r="H415"/>
  <c r="H407" s="1"/>
  <c r="H440"/>
  <c r="G90"/>
  <c r="M458"/>
  <c r="L224"/>
  <c r="M459"/>
  <c r="L367"/>
  <c r="I102"/>
  <c r="J171"/>
  <c r="G152"/>
  <c r="G151" s="1"/>
  <c r="J415"/>
  <c r="J459" s="1"/>
  <c r="J102"/>
  <c r="M461"/>
  <c r="G27"/>
  <c r="K27"/>
  <c r="M440"/>
  <c r="J27"/>
  <c r="I171"/>
  <c r="M171"/>
  <c r="L152"/>
  <c r="L133"/>
  <c r="L131" s="1"/>
  <c r="L461"/>
  <c r="G367"/>
  <c r="M367"/>
  <c r="H421"/>
  <c r="J440" l="1"/>
  <c r="J456"/>
  <c r="J446"/>
  <c r="J407"/>
  <c r="I407"/>
  <c r="M446"/>
  <c r="M445" s="1"/>
  <c r="L446"/>
  <c r="L445" s="1"/>
  <c r="H446"/>
  <c r="H459"/>
  <c r="G459" s="1"/>
  <c r="G415"/>
  <c r="G407" s="1"/>
  <c r="I457"/>
  <c r="I440"/>
  <c r="G62"/>
  <c r="G171"/>
  <c r="G102"/>
  <c r="I446"/>
  <c r="J457"/>
  <c r="H224"/>
  <c r="K461"/>
  <c r="G446" l="1"/>
  <c r="K457"/>
  <c r="G457" l="1"/>
  <c r="H461"/>
  <c r="J461"/>
  <c r="J445" s="1"/>
  <c r="H445" l="1"/>
  <c r="I461"/>
  <c r="I445" s="1"/>
  <c r="G332"/>
  <c r="G331" s="1"/>
  <c r="G461" l="1"/>
  <c r="K332"/>
  <c r="G341"/>
  <c r="K339"/>
  <c r="G313" l="1"/>
  <c r="K458"/>
  <c r="K313"/>
  <c r="G339"/>
  <c r="G338" s="1"/>
  <c r="G458" l="1"/>
  <c r="G445" s="1"/>
  <c r="K445"/>
</calcChain>
</file>

<file path=xl/sharedStrings.xml><?xml version="1.0" encoding="utf-8"?>
<sst xmlns="http://schemas.openxmlformats.org/spreadsheetml/2006/main" count="1531" uniqueCount="282">
  <si>
    <t>Цель/задачи, требующие решения для достижения цели</t>
  </si>
  <si>
    <t>Ед. измерения</t>
  </si>
  <si>
    <t>1 кв.</t>
  </si>
  <si>
    <t>2 кв.</t>
  </si>
  <si>
    <t>3 кв.</t>
  </si>
  <si>
    <t>4 кв.</t>
  </si>
  <si>
    <t>Примечание</t>
  </si>
  <si>
    <t>2017 год</t>
  </si>
  <si>
    <t>Значение целевого индикатора</t>
  </si>
  <si>
    <t>ПЛАН РЕАЛИЗАЦИИ МЕРОПРИЯТИЙ
государственной программы Новосибирской области
«Охрана окружающей среды» на 2015-2020 годы</t>
  </si>
  <si>
    <t>Государственная программа «Охрана окружающей среды» на 2015-2020 годы</t>
  </si>
  <si>
    <t>Таблица 1</t>
  </si>
  <si>
    <r>
      <t xml:space="preserve">Цель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повышение уровня экологической безопасности и сохранение природных систем Новосибирской области</t>
    </r>
  </si>
  <si>
    <t>ед./год</t>
  </si>
  <si>
    <t xml:space="preserve"> -</t>
  </si>
  <si>
    <r>
      <t xml:space="preserve">Задача 2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создание условий для развития товарного рыбоводства и промышленного рыболовства на территории Новосибирской области</t>
    </r>
  </si>
  <si>
    <t>тонн</t>
  </si>
  <si>
    <t>тыс. шт.</t>
  </si>
  <si>
    <t>%</t>
  </si>
  <si>
    <t>ед.</t>
  </si>
  <si>
    <t>га</t>
  </si>
  <si>
    <t>км</t>
  </si>
  <si>
    <t>шт.</t>
  </si>
  <si>
    <t>-</t>
  </si>
  <si>
    <r>
      <t xml:space="preserve">Задача 4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предупреждение и снижение негативных последствий, вызванных загрязнением окружающей среды биологическими и прочими опасными видами отходов, включая несанкционированное размещение отходов</t>
    </r>
  </si>
  <si>
    <t>шт./год</t>
  </si>
  <si>
    <t>тыс.чел.</t>
  </si>
  <si>
    <t>2.1. Объем вылова выращенной товарной рыбы</t>
  </si>
  <si>
    <t>2.5. Количество разработанных программ рыбохозяйственной мелиорации водоемов</t>
  </si>
  <si>
    <t>Таблица 2</t>
  </si>
  <si>
    <t>Наименование мероприятия</t>
  </si>
  <si>
    <t>Наименование показателя</t>
  </si>
  <si>
    <t>Код бюджетной классификации</t>
  </si>
  <si>
    <t>Значение показателя на 2016 год</t>
  </si>
  <si>
    <t>Значение показателя на 2017 год</t>
  </si>
  <si>
    <t>Ответственный исполнитель</t>
  </si>
  <si>
    <t>Ожидаемый результат (краткое описание)</t>
  </si>
  <si>
    <t>ГРБС</t>
  </si>
  <si>
    <t>Рз
Пр</t>
  </si>
  <si>
    <t>ЦСР</t>
  </si>
  <si>
    <t>ВР</t>
  </si>
  <si>
    <t>1. Создание условий для реализации государственной программы (руководство и управление в сфере установленных функций ДПРиООС НСО)</t>
  </si>
  <si>
    <t>Количество</t>
  </si>
  <si>
    <t>ДПРиООС НСО</t>
  </si>
  <si>
    <t>Улучшение экологической обстановки в Новосибирской области.
Создание условий для развития товарного рыбоводства и промышленного рыболовства на территории Новосибирской области.
Развитие водохозяйственного комплекса  Новосибирской области.
Предупреждение и снижение негативных последствий, вызванных загрязнением окружающей среды биологическими и прочими опасными видами отходов, включая несанкционированное размещение отходов</t>
  </si>
  <si>
    <t>Стоимость единицы</t>
  </si>
  <si>
    <t>Сумма затрат, в том числе:</t>
  </si>
  <si>
    <t>областной бюджет</t>
  </si>
  <si>
    <t>098</t>
  </si>
  <si>
    <t>0605</t>
  </si>
  <si>
    <t>федеральный бюджет</t>
  </si>
  <si>
    <t>местные бюджеты</t>
  </si>
  <si>
    <t>внебюджетные источники</t>
  </si>
  <si>
    <r>
      <t xml:space="preserve">Задача 1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улучшение экологической обстановки в Новосибирской области, сохранение и восстановление природных экосистем, развитие экологического просвещения населения</t>
    </r>
  </si>
  <si>
    <t>0603</t>
  </si>
  <si>
    <t>ДПРиООС НСО,
организации по результатам размещения заказа</t>
  </si>
  <si>
    <t>Обеспечение наблюдений  за состоянием компонентов окружающей среды на территории  Новосибирской области. Основание для  принятия административных мер к нарушителям природоохранного законодательства, расчета размеров нанесенного ущерба</t>
  </si>
  <si>
    <t>Количество элементоопределений (шт.)</t>
  </si>
  <si>
    <t>Количество ООПТ (ед.)</t>
  </si>
  <si>
    <t>ДПРиООС НСО,
администрация МО, организации по результатам размещения заказа</t>
  </si>
  <si>
    <t>Сохранение природных комплексов биоразнообразия</t>
  </si>
  <si>
    <t>Охрана памятника природы регионального значения оз. Горькое</t>
  </si>
  <si>
    <t>Количество материалов (ед.)</t>
  </si>
  <si>
    <t>Количество проведенных акций (мероприятий)  (шт.)</t>
  </si>
  <si>
    <t>ДПРиООС НСО,  администрации МО,
общественные организации</t>
  </si>
  <si>
    <t>Количество проведенных акций (шт.)</t>
  </si>
  <si>
    <t>Количество материалов (шт.)</t>
  </si>
  <si>
    <t>Количество фильмов, телевизионных программ (шт.)</t>
  </si>
  <si>
    <t>Итого затрат по задаче 1 государственной программы</t>
  </si>
  <si>
    <t>2.1. Предоставление субсидий из областного бюджета Новосибирской области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 в сфере товарного рыбоводства и промышленного рыболовства</t>
  </si>
  <si>
    <t>ДПРиООС НСО, администрации МО</t>
  </si>
  <si>
    <t>0405</t>
  </si>
  <si>
    <t>Количество  
(ед./чел.)</t>
  </si>
  <si>
    <t>федеральный бюджет (субвенции на организацию, регулирование и охрану водных биологических ресурсов)</t>
  </si>
  <si>
    <t>ДПРиООС</t>
  </si>
  <si>
    <t>не требует финансирования</t>
  </si>
  <si>
    <t>Повышение эффективности товарного рыбоводства</t>
  </si>
  <si>
    <t>2.3. Очистка береговой полосы водных объектов от мусора объектов рыбохозяйственного значения</t>
  </si>
  <si>
    <t>Протяженность (км)</t>
  </si>
  <si>
    <t>Итого затрат по задаче 2 государственной программы</t>
  </si>
  <si>
    <t>федеральный бюжет (субвенции на организацию, регулирование и охрану водных биологических ресурсов)</t>
  </si>
  <si>
    <r>
      <t xml:space="preserve">Задача 3 </t>
    </r>
    <r>
      <rPr>
        <b/>
        <i/>
        <sz val="12"/>
        <color indexed="8"/>
        <rFont val="Times New Roman"/>
        <family val="1"/>
        <charset val="204"/>
      </rPr>
      <t>государственной программы</t>
    </r>
    <r>
      <rPr>
        <sz val="12"/>
        <color indexed="8"/>
        <rFont val="Times New Roman"/>
        <family val="1"/>
        <charset val="204"/>
      </rPr>
      <t>: Развитие водохозяйственного комплекса  Новосибирской области</t>
    </r>
  </si>
  <si>
    <t>Протяженность (км)/проектно-сметная документация (шт.)</t>
  </si>
  <si>
    <t>федеральный бюджет (субсидии - Росводресурсы)</t>
  </si>
  <si>
    <t>0406</t>
  </si>
  <si>
    <t>Проектно-сметная документация (шт.)</t>
  </si>
  <si>
    <t>федеральный бюджет (субвенции)</t>
  </si>
  <si>
    <t>Количество ГТС (шт.)/проектно-сметная документация (шт.)</t>
  </si>
  <si>
    <t>федеральный бюджет (субсидии)</t>
  </si>
  <si>
    <t>Количество ГТС (шт.)</t>
  </si>
  <si>
    <t>***</t>
  </si>
  <si>
    <t>Охрана водных объектов</t>
  </si>
  <si>
    <t>3.4. Закрепление на местности границ водоохранных зон и прибрежных защитных полос водных объектов или их частей, находящихся в федеральной собственностии расположенных на территории Новосибирской области</t>
  </si>
  <si>
    <t>3.4.1. Закрепление на местности границ водоохранных зон рек Тула, Ниж.Ельцовка, Камышенка, Плющиха, Каменка, Ельцовка-1, Ельцовка-2 на территории Новосибирской области</t>
  </si>
  <si>
    <t xml:space="preserve">3.5.Предотвращение истощения водных объектов  или их частей, находящихся в федеральной собственности и расположенных на территории Новосибирской области, ликвидация  загрязнения и засорения </t>
  </si>
  <si>
    <t>площадь, га/проектно-сметная документация (шт.)</t>
  </si>
  <si>
    <t xml:space="preserve"> </t>
  </si>
  <si>
    <t>Площадь акватории (га)</t>
  </si>
  <si>
    <t>3.6. Проведение наблюдений за состоянием дна, берегов, состоянием и режимом использования водоохранных зон и изменениями морфометрических особенностей водных объектов или их частей и организация постов мониторинга водных объектов</t>
  </si>
  <si>
    <t>Протяженность (км)/количество постов, шт.</t>
  </si>
  <si>
    <t>3.6.1. Организация проведения наблюдений за состоянием дна, берегов, состоянием и режимом использования водоохранных зон и изменениями морфометрических особенностей водных объектов или их частей</t>
  </si>
  <si>
    <t>Своевременное выявление и прогнозирование  развития негативных процессов, влияющих на качество воды в водных объектах и их состояние</t>
  </si>
  <si>
    <t>3.6.2. Организация постов мониторинга водных объектов</t>
  </si>
  <si>
    <t>Количество постов (шт.)</t>
  </si>
  <si>
    <t xml:space="preserve">3.7. Строительство берегоукрепительных сооружений на территории Новосибирской области (предоставление субсидий местным бюджетам из областного бюджета Новосибирской области на берегоукрепительные сооружения) </t>
  </si>
  <si>
    <t xml:space="preserve">Обеспечение  защиты территории населенных пунктов Новосибирской области от негативного воздействия вод за счет строительства берегоукрепительных сооружений </t>
  </si>
  <si>
    <t>3.7.1. Строительство берегоукрепительных сооружений Новосибирского водохранилища в районе с. Береговое Новосибирского  района Новосибирской области</t>
  </si>
  <si>
    <t>Итого затрат по задаче 3 государственной программы</t>
  </si>
  <si>
    <t>Количество отходов 
(тыс. шт./тонн)</t>
  </si>
  <si>
    <t>ДПРиООС НСО и администрации МО, предприятиями, утилизирующими отходы</t>
  </si>
  <si>
    <t>Обезвреживание особо опасных отходов, образующихся у населения Новосибирской области</t>
  </si>
  <si>
    <t>Количество отходов 
(тыс. шт.)</t>
  </si>
  <si>
    <t>Объем отходов
(тонн)</t>
  </si>
  <si>
    <t>Обезвреживание не менее 100% биологических отходов, образующихся у населения Новосибирской области, от заявленного количества образовавшихся отходов</t>
  </si>
  <si>
    <t>Итого затрат по задаче 4 государственной программы</t>
  </si>
  <si>
    <t>Сумма затрат по государственной программе</t>
  </si>
  <si>
    <t>Задача 1 государственной программы: улучшение экологической обстановки в Новосибирской области</t>
  </si>
  <si>
    <t>1.3. Обеспечение выполнения исследований состояния компонентов окружающей среды на территории Новосибирской области</t>
  </si>
  <si>
    <t>1.7. Образование новых ООПТ, организация и обеспечение обустройства и охраны памятников природы регионального значения</t>
  </si>
  <si>
    <t>1.8. Организация и проведение эколого-просветительских мероприятий</t>
  </si>
  <si>
    <r>
      <t xml:space="preserve">Задача 3 </t>
    </r>
    <r>
      <rPr>
        <b/>
        <i/>
        <sz val="12"/>
        <color indexed="8"/>
        <rFont val="Times New Roman"/>
        <family val="1"/>
        <charset val="204"/>
      </rPr>
      <t>государственной программы:</t>
    </r>
    <r>
      <rPr>
        <sz val="12"/>
        <color indexed="8"/>
        <rFont val="Times New Roman"/>
        <family val="1"/>
        <charset val="204"/>
      </rPr>
      <t xml:space="preserve"> развитие водохозяйственного комплекса Новосибирской области</t>
    </r>
  </si>
  <si>
    <t xml:space="preserve">1.1. Снижение объемов выбросов загрязняющих веществ в атмосферу от муниципальных котельных Новосибирской области за счет установки и модернизации пылегазоочистного оборудования </t>
  </si>
  <si>
    <t>тыс. т/год</t>
  </si>
  <si>
    <t>1.2. Доля ликвидированных (законсервированных) бесхозяйных водозаборных скважин</t>
  </si>
  <si>
    <t>1.4. Количество наблюдательных гидрогеологических скважин опорной государственной территориальной сети</t>
  </si>
  <si>
    <t>4.1.Уровень обеспеченности муниципальных районов Новосибирской области системой пунктов сбора и временного хранения биологических отходов</t>
  </si>
  <si>
    <t>4.2. Количество созданных передвижных убойных пунктов на территории Новосибирской области</t>
  </si>
  <si>
    <t>4.5. Доля утилизированных отработанных автошин, образующихся у населения и организаций, от количества отработанных автошин, образующихся в Новосибирской области</t>
  </si>
  <si>
    <t>4.6. Доля утилизированных отходов электронного оборудования, образующихся у населения, от количества отходов электронного оборудования, образующихся у населения Новосибирской области</t>
  </si>
  <si>
    <t>4.7. Доля ликвидированных несанкционированных мест размещения отходов от заявленного количества</t>
  </si>
  <si>
    <t>Наименование целевого индикатора</t>
  </si>
  <si>
    <t>Значение весового коэффициента целевого индикатора</t>
  </si>
  <si>
    <t>3.1. Доля населения, проживающего на  защищенной  в результате проведения противопаводковых мероприятий территории, в общей численности населения, проживающего на территории Новосибирской области, подверженного негативному воздействию вод</t>
  </si>
  <si>
    <t>1.6. Количество вновь образованных памятников природы регионального значения</t>
  </si>
  <si>
    <r>
      <t xml:space="preserve">Количество </t>
    </r>
    <r>
      <rPr>
        <sz val="12"/>
        <rFont val="Times New Roman"/>
        <family val="1"/>
        <charset val="204"/>
      </rPr>
      <t>субъектов</t>
    </r>
  </si>
  <si>
    <r>
      <t xml:space="preserve">Количество </t>
    </r>
    <r>
      <rPr>
        <sz val="12"/>
        <rFont val="Times New Roman"/>
        <family val="1"/>
        <charset val="204"/>
      </rPr>
      <t>семинаров</t>
    </r>
  </si>
  <si>
    <r>
      <t xml:space="preserve">Количество </t>
    </r>
    <r>
      <rPr>
        <sz val="12"/>
        <rFont val="Times New Roman"/>
        <family val="1"/>
        <charset val="204"/>
      </rPr>
      <t>проектов</t>
    </r>
  </si>
  <si>
    <r>
      <t xml:space="preserve">Количество </t>
    </r>
    <r>
      <rPr>
        <sz val="12"/>
        <rFont val="Times New Roman"/>
        <family val="1"/>
        <charset val="204"/>
      </rPr>
      <t>РБО</t>
    </r>
  </si>
  <si>
    <r>
      <t>Количество</t>
    </r>
    <r>
      <rPr>
        <b/>
        <i/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участков</t>
    </r>
  </si>
  <si>
    <r>
      <t>4.</t>
    </r>
    <r>
      <rPr>
        <sz val="12"/>
        <rFont val="Times New Roman"/>
        <family val="1"/>
        <charset val="204"/>
      </rPr>
      <t>3</t>
    </r>
    <r>
      <rPr>
        <sz val="12"/>
        <color indexed="8"/>
        <rFont val="Times New Roman"/>
        <family val="1"/>
        <charset val="204"/>
      </rPr>
      <t>.2. Предоставление субсидий из областного бюджета Новосибирской области организациям, индивидуальным предпринимателям, осуществляющим организацию утилизации, обезвреживания (уничтожения) биологических отходов, образующихся у населения (физических лиц)</t>
    </r>
  </si>
  <si>
    <r>
      <t>4.</t>
    </r>
    <r>
      <rPr>
        <sz val="12"/>
        <rFont val="Times New Roman"/>
        <family val="1"/>
        <charset val="204"/>
      </rPr>
      <t>3.</t>
    </r>
    <r>
      <rPr>
        <sz val="12"/>
        <color indexed="8"/>
        <rFont val="Times New Roman"/>
        <family val="1"/>
        <charset val="204"/>
      </rPr>
      <t xml:space="preserve"> Предоставление субсидий из областного бюджета Новосибирской области  юридическим лицам и индивидуальным предпринимателям (за исключением субсидий государственным (муниципальным) учреждениям) - производителям товаров, работ, услуг, осуществляющим деятельность по сбору, обезвреживанию особо опасных отходов</t>
    </r>
  </si>
  <si>
    <r>
      <t>4.</t>
    </r>
    <r>
      <rPr>
        <sz val="12"/>
        <rFont val="Times New Roman"/>
        <family val="1"/>
        <charset val="204"/>
      </rPr>
      <t>3.</t>
    </r>
    <r>
      <rPr>
        <sz val="12"/>
        <color indexed="8"/>
        <rFont val="Times New Roman"/>
        <family val="1"/>
        <charset val="204"/>
      </rPr>
      <t>1. Предоставление субсидий из областного бюджета Новосибирской области организациям, индивидуальным предпринимателям, осуществляющим организацию обезвреживания ртутьсодержащих отходов, гальванических элементов, образующихся у населения (физических лиц)</t>
    </r>
  </si>
  <si>
    <t>3.2. Доля протяженности участков русел рек, на которых осуществлены работы по оптимизации их пропускной способности, к общей протяженности участков русел рек, нуждающихся в увеличении пропускной способности</t>
  </si>
  <si>
    <t>Значение показателя на очередной финансовый 2016 год</t>
  </si>
  <si>
    <t>Значение показателя на 2018 год</t>
  </si>
  <si>
    <t>Подробный перечень планируемых к реализации мероприятий
государственной программы Новосибирской области
«Охрана окружающей среды» на 2015-2020 годы
на очередной 2016 год и плановый период 2017 и 2018 годов</t>
  </si>
  <si>
    <t xml:space="preserve"> -  </t>
  </si>
  <si>
    <t>3.5.2. Расчистка озера в Первомайском районе города Новосибирска в районе ул. Ласточкина</t>
  </si>
  <si>
    <t xml:space="preserve">Охрана водных объектов </t>
  </si>
  <si>
    <t>3.5.3. Разработка проекта по объекту  "Расчистка озера Довольное в Доволенском районе Новосибирской области"</t>
  </si>
  <si>
    <t>На очередной финансовый 2016 год</t>
  </si>
  <si>
    <t>на 2016 год,
в том числе поквартально</t>
  </si>
  <si>
    <t>2018год</t>
  </si>
  <si>
    <t>Достижение целевого индикатора в 2015 году не планируется. Реализация мероприятий, направленных на его достижение, запланирована, начиная с 2019 года</t>
  </si>
  <si>
    <t>Достижение целевого индикатора в 2016 году не планируется. Реализация мероприятий, направленных на его достижение, запланирована, начиная с 2019 года</t>
  </si>
  <si>
    <t>Целевые индикаторы
государственной программы Новосибирской области
«Охрана окружающей среды» на 2015-2020 годы
на очередной 2016 год и плановый период 2017 и 2018 годов</t>
  </si>
  <si>
    <t>Обеспечение конституцинных прав граждан на достоверную информацию о состоянии окружающей среды, информационная основа для принятия управленческих решений</t>
  </si>
  <si>
    <t>Проведение оценки воздействия основных источников ионизирующего излучения</t>
  </si>
  <si>
    <t>1.7.2. Внесение в государственный кадастр недвижимости сведений о границах памятников природы регионального значения Новосибирской области</t>
  </si>
  <si>
    <t>1.8.1. Организация проведения в  Новосибирской области Всероссийской акции «Дни защиты от экологической опасности»</t>
  </si>
  <si>
    <t>1.8.2. Проведение ежегодной международной студенческой экологической конференции (МЭСК)</t>
  </si>
  <si>
    <t>1.8.3. Подготовка и выпуск государственного доклада о состоянии окружающей среды в НСО</t>
  </si>
  <si>
    <t xml:space="preserve">1.8.4. Обеспечение подготовки и трансляции фильмов и телевизионных программ экологического содержания </t>
  </si>
  <si>
    <t>2.2.1. Проведение семинаров с субъектами малого и среднего предпринимательства в сфере товарного рыбоводства и промышленного рыболовства, распространение информационных и инструктивно-методических материалов</t>
  </si>
  <si>
    <t>2.2.2. Разработка проектов нормативных правовых актов в сфере государственного регулирования товарного рыбоводства и промышленного рыболовства</t>
  </si>
  <si>
    <t>2.2.3. Разработка рыбоводно-биологических обоснований</t>
  </si>
  <si>
    <t>3.2.1. Капитальный ремонт комплекса гидротехнических сооружений с. Довольное Доволенского района Новосибирской области</t>
  </si>
  <si>
    <t>3.2.2. Капитальный ремонт плотины на р. Тула в с. 8-е марта Новосибирского района Новосибирской области</t>
  </si>
  <si>
    <t>3.2.3. Капитальный ремонт гидротехнического сооружения на р. Еловка в с. Еловкино Черепановского района Новосибирской области</t>
  </si>
  <si>
    <t>3.3.1. Установление границ водоохранных зон и прибрежных защитных полос озер Алексеевское, Горькое,  озер  в Первомайском районе города Новосибирска в районе ул. Радиостанция 2, в районе ул. Ласточкина</t>
  </si>
  <si>
    <t>3.5.4. Разработка проекта по объекту  "Расчистка реки Баган в черте с. Довольное в Доволенском районе Новосибирской области"</t>
  </si>
  <si>
    <t>3.2.4. Разработка проекта по объекту "Капитальный ремонт плотины на р. Каменка Новосибирского района Новосибирской области"</t>
  </si>
  <si>
    <t>12.0.0003730</t>
  </si>
  <si>
    <t>12.0.00.00110</t>
  </si>
  <si>
    <t>12.0.00.00190</t>
  </si>
  <si>
    <t>12.0.00.03730</t>
  </si>
  <si>
    <t>12.0.00.03570</t>
  </si>
  <si>
    <t>12.0.00.59100</t>
  </si>
  <si>
    <t>12.0.00.70470</t>
  </si>
  <si>
    <t>12.0.00.51280</t>
  </si>
  <si>
    <t>12.0.00.06040</t>
  </si>
  <si>
    <t>12.0.00.07040</t>
  </si>
  <si>
    <t>1.7.4. Организация экологической тропы</t>
  </si>
  <si>
    <t>Установление границ зон с особыми условиями использования территорий. К концу 2018 года ожидается обеспечение внесения в государственный кадастр недвижимости сведений о границах 100%  памятников природы регионального значения Новосибирской области.</t>
  </si>
  <si>
    <t>Увеличение количества рыбохозяйственных организаций, занимающихся товарным рыбоводством и промышленным рыболовством</t>
  </si>
  <si>
    <t>3.2.5. Реконструкция водозащитных дамб на р. Тартас в 
с. Венгерово Венгеровского района Новосибирской области</t>
  </si>
  <si>
    <t xml:space="preserve"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природе, воспитание бережного отношения к природе и ее богатствам                                           </t>
  </si>
  <si>
    <t>Корректировка плановых значений целевого индикатора на 2017-2018годы будет осуществляться по итогам выделения средств федерального бюджета.</t>
  </si>
  <si>
    <t>Изменение значения целевого индикатора в 2016 году по сравнению с достигнутым значением 2014 года не планируется. Корректировка плановых значений целевого индикатора на 2017-2018 годы будет осуществляться по итогам выделения средств федерального бюджета.</t>
  </si>
  <si>
    <t>Корректировка плановых значений целевого индикатора на 2017-2018 годы будет осуществляться по итогам выделения средств федерального бюджета.</t>
  </si>
  <si>
    <t>3.3. Установление (вынесение на землеустроительные карты) водоохранных зон водных объектов в протяженности береговой линии, требующей установления водоохранных зон (участков водных объектов, испытывающих антропогенное воздействие)</t>
  </si>
  <si>
    <t xml:space="preserve">Определение общих принципов регулирования в сфере действия государственной программы </t>
  </si>
  <si>
    <t xml:space="preserve">Обеспечение безопасности ГТС.  Окончание мероприятия 2017 год при уловии выделения средств федерального бюджета.
</t>
  </si>
  <si>
    <t>1.9. Заполнение (составление) радиационно-гигиенического паспорта территории Новосибирской облатси</t>
  </si>
  <si>
    <t>ДПРиООС, администрации МО</t>
  </si>
  <si>
    <t>Увеличение пропускной способности русла реки (включая обоснование реализации мероприятий)</t>
  </si>
  <si>
    <t>25.0.XXXD</t>
  </si>
  <si>
    <t>федеральный бюджет
(Росводресурсы)</t>
  </si>
  <si>
    <t xml:space="preserve">                                               </t>
  </si>
  <si>
    <t>федеральный бюджет
(субвенции)</t>
  </si>
  <si>
    <t>12.0.5960</t>
  </si>
  <si>
    <t>3.3.2. Установление границ водоохранных зон реки Омь от с. Крещенское до 
г. Куйбышева</t>
  </si>
  <si>
    <t>12.0.5128</t>
  </si>
  <si>
    <t xml:space="preserve">Обоснование необходимости  защиты территории  
с. Красный Яр от негативного воздействия вод, определение стоимости всего объекта и отдельных видов работ </t>
  </si>
  <si>
    <t>12.0.0604</t>
  </si>
  <si>
    <t>3.7.2. Разработка проекта "Строительство берегоукрепительных  Новосибирского водохранилища в районе с. Красный Яр Ордынского района Новосибирской области"</t>
  </si>
  <si>
    <t>ПСД</t>
  </si>
  <si>
    <t xml:space="preserve">федеральный бюджет </t>
  </si>
  <si>
    <t xml:space="preserve">2.1.2.Предоставление субсидий из областного бюджета Новосибирской области юридическим лицам и индивидуальным предпринимателям, в том числе  осуществляющим сельскохозяйственное производство, на возмещение 50 процентов стоимости приобретенных технических средств и оборудования для осуществления товарного рыбоводства и промышленного рыболовства, в том числе на условиях финансовой аренды (лизинга) </t>
  </si>
  <si>
    <t>Определение общих принципов регулирования в сфере действия государственной программы. Повышение эффективности товарного рыбоводства и промышленного рыболовства. Вовлечение в рыбохозяйственный оборот дополнительных водоемов.
Увеличение количества рыбохозяйственных организаций, занимающихся товарным рыбоводством и промышленным рыболовством</t>
  </si>
  <si>
    <t>2.2.Проведение мероприятий в сфере товарного рыбоводства и промышленного рыболовства, направленных на совершенствование и разработку проектов нормативных правовых актов в сфере государственного регулирования товарного рыбоводства и промышленного рыболовства, разработку рыбоводно-биологических обоснований по использованию рыбохозяйственных водоемов</t>
  </si>
  <si>
    <t>2.2.4. Введение в оборот рыбохозяйственных водоемов для осуществления товарного рыбоводства и промышленного рыболовства</t>
  </si>
  <si>
    <t xml:space="preserve">Улучшение экологической обстановки прибрежной защитной полосы водных объектов рыбохозяйственного значения Новосибирской области </t>
  </si>
  <si>
    <t>2.2. Объем зарыбления рыбохозяйственных водоемов рыбопосадочным материалом</t>
  </si>
  <si>
    <t>2.3.Объем промышленного вылова рыбы</t>
  </si>
  <si>
    <t>2.4. Количество разработанных рыбоводно-биологических обоснований по использованию рыбохозяйственных водоемов</t>
  </si>
  <si>
    <t>ед. год</t>
  </si>
  <si>
    <t>2.5. Количество рыбохозяйственных водоемов дополнительно введенных в хозяйственный оборот для осуществления товарного рыбоводства и промышленного рыболовства</t>
  </si>
  <si>
    <t>Увеличение доли населения проживающего на территориях, защищенных в результате проведения противопаводковых мероприятий от общей численности населения, проживающего на территориях, подверженных подтоплению до 15,49 %.
Увеличение доли участков русел рек, пропускная способность которых будет приведена в оптимальное состояние до  17,767 % к общей протяженности участков русел рек, нуждающихся в увеличении пропускной способности</t>
  </si>
  <si>
    <t>3.1. Проведение мероприятий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Новосибирской области (субвенции из федерального бюджета на выполнение переданных полномочий)</t>
  </si>
  <si>
    <t>3.1.1. Разработка проекта по объекту "Строительство водозащитных дамб на р. Бердь в р.п.Маслянино Маслянинского района Новосибирской области"</t>
  </si>
  <si>
    <t>3.4.2. Закрепление на местности границ границ водоохранных зон и прибрежных защитных полос озер Алексеевское, Горькое,  озер  в Первомайском районе города Новосибирска в районе ул. Радиостанция 2, в районе ул. Ласточкина</t>
  </si>
  <si>
    <r>
      <t xml:space="preserve"> Обеспечение  защиты территории населенного пункта с. Береговое Новосибирского района Новосибирской области от негативного воздействия вод за счет строительства берегоукрепительных сооружений Новосибирского водохранилища  протяженностью 2,835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км </t>
    </r>
  </si>
  <si>
    <t>3.7.3. Строительство берегоукрепительных  Новосибирского водохранилища в районе с. Красный Яр Ордынского района Новосибирской области"</t>
  </si>
  <si>
    <t>3.8.1. Защита от подтопления и затопления г. Чулыма Новосибирской области</t>
  </si>
  <si>
    <r>
      <t xml:space="preserve">Задача 4 </t>
    </r>
    <r>
      <rPr>
        <b/>
        <i/>
        <sz val="11"/>
        <rFont val="Times New Roman"/>
        <family val="1"/>
        <charset val="204"/>
      </rPr>
      <t>государственной программы</t>
    </r>
    <r>
      <rPr>
        <sz val="11"/>
        <rFont val="Times New Roman"/>
        <family val="1"/>
        <charset val="204"/>
      </rPr>
      <t>: предупреждение и снижение негативных последствий, вызванных загрязнением окружающей среды биологическими и прочими опасными видами отходов, включая несанкционированное размещение отходов</t>
    </r>
  </si>
  <si>
    <t xml:space="preserve"> Корректировка плановых значений целевого индикатора на 2018 год будет осуществляться по итогам выделения средств федерального бюджета.</t>
  </si>
  <si>
    <t>Корректировка плановых значений целевого индикатора на 2017-2018 годы будет осуществляться по итогам выделения средств областного бюджета</t>
  </si>
  <si>
    <t>2.1.1. Предоставление субсидий из областного бюджета Новосибирской области юридическим лицам и индивидуальным предпринимателям, в том числе  осуществляющим сельскохозяйственное производство, на возмещение 50 процентов стоимости приобретенного рыбопосадочного материала для зарыбления водных объектов используемых для осуществления товарного рыбоводства и промышленного рыболовства</t>
  </si>
  <si>
    <t xml:space="preserve">Выведение из зоны подтопления  бъектов (жилищного фонда (жилых домов), социально-культурной сферы) на территории муниципального образования Новосибирской области </t>
  </si>
  <si>
    <t>12.0.00.50160</t>
  </si>
  <si>
    <t>12.0.00.70870</t>
  </si>
  <si>
    <t>Количество объектов (шт.)</t>
  </si>
  <si>
    <t>3.3.3. Установление  на местности границ водоохранных зон реки Омь от г. Куйбышева до с. Вознесенское</t>
  </si>
  <si>
    <t>Корректировка плановых значений целевого индикатора на 2017-2018 годы будет осуществляться по итогам выделения средств областного и федерального бюджетов</t>
  </si>
  <si>
    <t>3.8. 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</t>
  </si>
  <si>
    <t>3.1. Проведение мероприятий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Новосибирской области (предоставление субсидий местным бюджетам из областного бюджета Новосибирской области на реконструкцию объектов, в том числе выполнение проектных работ), проведение мероприятия по ликвидации незаконно возведенных сооружений на водных объектах</t>
  </si>
  <si>
    <t>3.2.Капитальный ремонт гидротехнических сооружений (предоставление субсидий местным бюджетам из областного бюджета Новосибирской области на капитальный ремонт объектов, в т.ч. выполнение проектных работ)</t>
  </si>
  <si>
    <t>3.1.2. Разработка проекта по объекту "Ликвидация незаконно возведенной насыпи на реке Бердь в районе ОАО "Искитимцемент"</t>
  </si>
  <si>
    <t>3.7. Протяженность водных объектов или их частей, на которых будет организовано проведение наблюдений за состоянием дна, берегов, состоянием и режимом использования водоохранных зон и изменениями морфометрических особенностей водных объектов или их частей</t>
  </si>
  <si>
    <t>3.8. Количество организованных постов мониторинга водных объектов</t>
  </si>
  <si>
    <t>3.9. Протяженность построенных  берегоукрепительных сооружений Новосибирского водохранилища на участках, прилегающих к населенным пунктам Новосибирской области</t>
  </si>
  <si>
    <t>Достижение целевого индикатора в 2016 году не планируется. Реализация мероприятий, направленных на его достижение, запланирована на  2019 год</t>
  </si>
  <si>
    <t>Сохранение промышленного вылова рыбы и производства выращенной товарной рыбы, привлечение дополнительных средств из внебюджетных источников, поступление дополнительных доходов в областной бюджет Новосибирской области от производства, переработки и реализации выловленной дикой и выращенной товарной рыбы, стимулирование хозяйствующих субъектов отрасли к повышению эффективности товарного рыбоводства и промышленного рыболовства, качества и объемов производства,  внедрения новых технологий</t>
  </si>
  <si>
    <t xml:space="preserve">1.7.1. Организация и обеспечение специализированной охраны памятника природы регионального значения </t>
  </si>
  <si>
    <t>Обезвреживание не менее 100% ртутьсодержащих отходов, образующихся у населения Новосибирской области, от заявленного количества образовавшихся отходов</t>
  </si>
  <si>
    <t>Количество сооружений  (шт.)</t>
  </si>
  <si>
    <t>12.0.00.R0160</t>
  </si>
  <si>
    <t>Обоснование реализации мероприятия, определение объема, содержания работ, технических решений, стоимости всего объекта и отдельных видов работ</t>
  </si>
  <si>
    <t>Ликвидация незаконно возведенных сооружений на водных объектах</t>
  </si>
  <si>
    <t>1.1. Количество элементоопределений в отобранных пробах, в том числе для определения ущерба, нанесенного объектам окружающей среды при экологических правонарушениях и ситуациях чрезвычайного характера</t>
  </si>
  <si>
    <t>1.2. Доля обустроенных памятников природы регионального значения</t>
  </si>
  <si>
    <t xml:space="preserve">1.3. Количество  памятников природы регионального значения, обеспеченных специализированной охраной  </t>
  </si>
  <si>
    <t xml:space="preserve">1.4. Доля памятников природы регионального значения Новосибирской области, сведения о границах которых внесены в государственный кадастр недвижимости </t>
  </si>
  <si>
    <t>1.5. Количество проведенных эколого-просветительских акций и мероприятий областного значения</t>
  </si>
  <si>
    <t>1.6. Количество изданных, размещенных в СМИ информационных и методических материалов экологического содержания</t>
  </si>
  <si>
    <t>1.7. Количество вышедших в эфир фильмов и телевизионных программ экологического содержания</t>
  </si>
  <si>
    <t>1.8. Охват населения Новосибирской области эколого-просветительскими акциями и мероприятиями</t>
  </si>
  <si>
    <t xml:space="preserve">2.6. Обеспеченность рыбохозяйственных водоемов, дополнительно вводимых в хозяйственный оборот в рамках государственной программы, рыбоводно-биологическими обоснованиями </t>
  </si>
  <si>
    <t>2.7. Протяженность очищенной береговой полосы водных объектов от мусора объектов рыбохозяйственного значения</t>
  </si>
  <si>
    <t>3.3. Количество ликвидированных незаконно возведенных сооружений на водных объектах</t>
  </si>
  <si>
    <r>
      <t xml:space="preserve">3.4. </t>
    </r>
    <r>
      <rPr>
        <sz val="12"/>
        <color theme="1"/>
        <rFont val="Times New Roman"/>
        <family val="1"/>
        <charset val="204"/>
      </rPr>
      <t>Доля гидротехнических сооружений, в том числе бесхозяйных, имеющих безопасное техническое состояние, в общем числе гидротехнических сооружений, в том числе бесхозяйных</t>
    </r>
  </si>
  <si>
    <t>3.5. Доля установленных  (нанесенных на землеустроительные карты) водоохранных зон водных объектов в протяженности береговой
линии, требующей установления водоохранных зон (участков водных объектов, испытывающих антропогенное воздействие)</t>
  </si>
  <si>
    <t xml:space="preserve">3.6. Доля вынесенных в натуру водоохранных зон и прибрежных защитных полос в общей протяженности установленных водоохранных зон </t>
  </si>
  <si>
    <t>3.7. Площадь расчищенных водных объектов или их частей, находящихся в федеральной собственности и расположенных на территории Новосибирской области (ликвидация  загрязнения и засорения)</t>
  </si>
  <si>
    <t>3.8. Количество подтопляемых объектов (жилищного фонда (жилых домов), социально-культурной сферы) на территории Новосибирской области, выведенных из зоны подтопления (нарастающим итогом)</t>
  </si>
  <si>
    <t>4.1. Доля обезвреженных ртутьсодержащих отходов, образующихся у населения Новосибирской области, от заявленного количества образовавшихся отходов</t>
  </si>
  <si>
    <t>1.7.3. Организация и обеспечение обустройства памятников природы регионального значения</t>
  </si>
  <si>
    <t>3.1.3. Ликвидация незаконно возведенной насыпи на реке Бердь в районе ОАО "Искитимцемент"</t>
  </si>
  <si>
    <t xml:space="preserve">объект </t>
  </si>
  <si>
    <t>Обоснование реализации мероприятий, определение объема, содержания работ, технических решений, общей стоимости объекта и отдельных видов работ. Ликвидация незаконно возведенных сооружений на водных объектах</t>
  </si>
  <si>
    <t>Обеспечение защиты территории с.Венгерово от негативного воздействия вод. Срок реализации  мероприятия  - 2021 год. За 3 года будет отремонтировано 3,769 км, при условии выделения обеспечения финансирования из федерального бюджета реализации мероприятия в запланированные сроки.</t>
  </si>
  <si>
    <t>Обоснование реализации мероприятия, определение объема, содержания работ, технических решений, стоимости всего объекта и отдельных видов работ. Срок реализации мероприятия по  капитальному ремонту плотины на р. Каменка 2019-2021 годы.</t>
  </si>
  <si>
    <t>4.2. Доля обезвреженных биологических отходов, образующихся у населения Новосибирской области, от заявленного количества образовавшихся отходов</t>
  </si>
  <si>
    <t>Проведение работ на трех ГТС.</t>
  </si>
  <si>
    <t>областной бюджет
ИТОГ</t>
  </si>
  <si>
    <t>областной бюджет
ИТОГО</t>
  </si>
  <si>
    <t>Обеспечение безопасности ГТС.  Окончание мероприятия 2017 год при условии выделения средств федерального бюджета.</t>
  </si>
  <si>
    <t>Обеспечение безопасности ГТС.
***Окончание реализации мероприятия предусмотрено 
в 2021 г.</t>
  </si>
  <si>
    <t>3.5.1. Расчистка озера Алексеевское, расположенного в 
д. Алексеевка в Новосибирском районе Новосибирской области"</t>
  </si>
  <si>
    <t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природе.
Обеспечение конституцинных прав граждан на достоверную информацию о состоянии окружающей среды, информационная основа для принятия управленческих решений, воспитание бережного отношения к природе и ее богатствам, пропаганда историко-культурных ценностей и традиций родного края</t>
  </si>
  <si>
    <t xml:space="preserve">Развитие системы 
традиционных экологических акций и мероприятий областного значения, привлечение широких кругов гражданского общества к решению экологических проблем, повышение уровня экологического образования, воспитания, культуры населения, бережного отношения к природе
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</si>
</sst>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"/>
    <numFmt numFmtId="166" formatCode="#,##0.0"/>
  </numFmts>
  <fonts count="2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1">
    <xf numFmtId="0" fontId="0" fillId="0" borderId="0" xfId="0"/>
    <xf numFmtId="165" fontId="0" fillId="0" borderId="0" xfId="0" applyNumberFormat="1"/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Fill="1"/>
    <xf numFmtId="0" fontId="3" fillId="2" borderId="1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1" fillId="2" borderId="1" xfId="0" applyFont="1" applyFill="1" applyBorder="1" applyAlignment="1">
      <alignment horizontal="left" vertical="center"/>
    </xf>
    <xf numFmtId="0" fontId="0" fillId="2" borderId="0" xfId="0" applyFill="1"/>
    <xf numFmtId="0" fontId="1" fillId="2" borderId="1" xfId="0" applyFont="1" applyFill="1" applyBorder="1" applyAlignment="1">
      <alignment horizontal="left" vertical="center" wrapText="1"/>
    </xf>
    <xf numFmtId="49" fontId="1" fillId="2" borderId="4" xfId="0" applyNumberFormat="1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horizontal="left" vertical="center"/>
    </xf>
    <xf numFmtId="4" fontId="3" fillId="2" borderId="4" xfId="0" applyNumberFormat="1" applyFont="1" applyFill="1" applyBorder="1" applyAlignment="1">
      <alignment horizontal="right" vertical="top"/>
    </xf>
    <xf numFmtId="4" fontId="1" fillId="2" borderId="1" xfId="0" applyNumberFormat="1" applyFont="1" applyFill="1" applyBorder="1" applyAlignment="1">
      <alignment horizontal="right" vertical="top"/>
    </xf>
    <xf numFmtId="4" fontId="3" fillId="2" borderId="1" xfId="0" applyNumberFormat="1" applyFont="1" applyFill="1" applyBorder="1" applyAlignment="1">
      <alignment horizontal="right" vertical="top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 wrapText="1"/>
    </xf>
    <xf numFmtId="14" fontId="1" fillId="2" borderId="1" xfId="0" applyNumberFormat="1" applyFont="1" applyFill="1" applyBorder="1" applyAlignment="1">
      <alignment horizontal="center" vertical="top"/>
    </xf>
    <xf numFmtId="49" fontId="8" fillId="2" borderId="1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49" fontId="12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top"/>
    </xf>
    <xf numFmtId="0" fontId="12" fillId="2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166" fontId="3" fillId="2" borderId="1" xfId="0" applyNumberFormat="1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right" vertical="top" wrapText="1"/>
    </xf>
    <xf numFmtId="0" fontId="12" fillId="2" borderId="1" xfId="0" applyFont="1" applyFill="1" applyBorder="1" applyAlignment="1">
      <alignment horizontal="left" vertical="center" wrapText="1"/>
    </xf>
    <xf numFmtId="14" fontId="3" fillId="2" borderId="1" xfId="0" applyNumberFormat="1" applyFont="1" applyFill="1" applyBorder="1" applyAlignment="1">
      <alignment horizontal="center" vertical="top"/>
    </xf>
    <xf numFmtId="49" fontId="11" fillId="2" borderId="1" xfId="0" applyNumberFormat="1" applyFont="1" applyFill="1" applyBorder="1" applyAlignment="1">
      <alignment horizontal="center" vertical="top"/>
    </xf>
    <xf numFmtId="14" fontId="11" fillId="2" borderId="1" xfId="0" applyNumberFormat="1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center"/>
    </xf>
    <xf numFmtId="0" fontId="0" fillId="7" borderId="0" xfId="0" applyFill="1"/>
    <xf numFmtId="49" fontId="1" fillId="7" borderId="1" xfId="0" applyNumberFormat="1" applyFont="1" applyFill="1" applyBorder="1" applyAlignment="1">
      <alignment horizontal="center" vertical="top"/>
    </xf>
    <xf numFmtId="0" fontId="1" fillId="7" borderId="1" xfId="0" applyFont="1" applyFill="1" applyBorder="1" applyAlignment="1">
      <alignment horizontal="center" vertical="top"/>
    </xf>
    <xf numFmtId="49" fontId="12" fillId="7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/>
    </xf>
    <xf numFmtId="0" fontId="0" fillId="7" borderId="1" xfId="0" applyFill="1" applyBorder="1"/>
    <xf numFmtId="0" fontId="0" fillId="7" borderId="0" xfId="0" applyFill="1" applyBorder="1"/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center" vertical="top"/>
    </xf>
    <xf numFmtId="0" fontId="13" fillId="7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top"/>
    </xf>
    <xf numFmtId="0" fontId="18" fillId="2" borderId="1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/>
    </xf>
    <xf numFmtId="4" fontId="3" fillId="7" borderId="1" xfId="0" applyNumberFormat="1" applyFont="1" applyFill="1" applyBorder="1" applyAlignment="1">
      <alignment horizontal="right" vertical="top"/>
    </xf>
    <xf numFmtId="0" fontId="1" fillId="7" borderId="1" xfId="0" applyFont="1" applyFill="1" applyBorder="1" applyAlignment="1">
      <alignment horizontal="left" vertical="top" wrapText="1"/>
    </xf>
    <xf numFmtId="0" fontId="1" fillId="7" borderId="1" xfId="0" applyFont="1" applyFill="1" applyBorder="1" applyAlignment="1">
      <alignment horizontal="center" vertical="center"/>
    </xf>
    <xf numFmtId="4" fontId="1" fillId="7" borderId="1" xfId="0" applyNumberFormat="1" applyFont="1" applyFill="1" applyBorder="1" applyAlignment="1">
      <alignment horizontal="right" vertical="top"/>
    </xf>
    <xf numFmtId="0" fontId="12" fillId="7" borderId="1" xfId="0" applyFont="1" applyFill="1" applyBorder="1" applyAlignment="1">
      <alignment horizontal="left" vertical="top" wrapText="1"/>
    </xf>
    <xf numFmtId="49" fontId="12" fillId="7" borderId="1" xfId="0" applyNumberFormat="1" applyFont="1" applyFill="1" applyBorder="1" applyAlignment="1">
      <alignment horizontal="right" vertical="top" wrapText="1"/>
    </xf>
    <xf numFmtId="4" fontId="12" fillId="7" borderId="1" xfId="0" applyNumberFormat="1" applyFont="1" applyFill="1" applyBorder="1" applyAlignment="1">
      <alignment horizontal="right" vertical="top" wrapText="1"/>
    </xf>
    <xf numFmtId="0" fontId="3" fillId="7" borderId="1" xfId="0" applyFont="1" applyFill="1" applyBorder="1" applyAlignment="1">
      <alignment horizontal="left" vertical="top" wrapText="1"/>
    </xf>
    <xf numFmtId="49" fontId="3" fillId="7" borderId="1" xfId="0" applyNumberFormat="1" applyFont="1" applyFill="1" applyBorder="1" applyAlignment="1">
      <alignment horizontal="center" vertical="top"/>
    </xf>
    <xf numFmtId="0" fontId="3" fillId="7" borderId="1" xfId="0" applyFont="1" applyFill="1" applyBorder="1" applyAlignment="1">
      <alignment horizontal="center" vertical="top"/>
    </xf>
    <xf numFmtId="4" fontId="3" fillId="7" borderId="1" xfId="0" applyNumberFormat="1" applyFont="1" applyFill="1" applyBorder="1" applyAlignment="1">
      <alignment horizontal="right" vertical="top" wrapText="1"/>
    </xf>
    <xf numFmtId="0" fontId="12" fillId="7" borderId="1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left" vertical="top" wrapText="1"/>
    </xf>
    <xf numFmtId="0" fontId="12" fillId="7" borderId="5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/>
    </xf>
    <xf numFmtId="166" fontId="3" fillId="2" borderId="1" xfId="0" applyNumberFormat="1" applyFont="1" applyFill="1" applyBorder="1" applyAlignment="1">
      <alignment horizontal="right" vertical="top"/>
    </xf>
    <xf numFmtId="49" fontId="11" fillId="2" borderId="1" xfId="0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0" fontId="3" fillId="2" borderId="7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0" fontId="11" fillId="2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left" vertical="center" wrapText="1"/>
    </xf>
    <xf numFmtId="0" fontId="3" fillId="7" borderId="1" xfId="0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right" vertical="top"/>
    </xf>
    <xf numFmtId="166" fontId="3" fillId="2" borderId="4" xfId="0" applyNumberFormat="1" applyFont="1" applyFill="1" applyBorder="1" applyAlignment="1">
      <alignment horizontal="right" vertical="top"/>
    </xf>
    <xf numFmtId="164" fontId="1" fillId="2" borderId="1" xfId="0" applyNumberFormat="1" applyFont="1" applyFill="1" applyBorder="1" applyAlignment="1">
      <alignment horizontal="right" vertical="top"/>
    </xf>
    <xf numFmtId="164" fontId="1" fillId="2" borderId="1" xfId="0" applyNumberFormat="1" applyFont="1" applyFill="1" applyBorder="1" applyAlignment="1">
      <alignment vertical="top"/>
    </xf>
    <xf numFmtId="166" fontId="1" fillId="2" borderId="1" xfId="0" applyNumberFormat="1" applyFont="1" applyFill="1" applyBorder="1" applyAlignment="1">
      <alignment horizontal="right" vertical="top"/>
    </xf>
    <xf numFmtId="166" fontId="1" fillId="0" borderId="1" xfId="0" applyNumberFormat="1" applyFont="1" applyFill="1" applyBorder="1" applyAlignment="1">
      <alignment horizontal="right" vertical="top"/>
    </xf>
    <xf numFmtId="164" fontId="10" fillId="2" borderId="1" xfId="0" applyNumberFormat="1" applyFont="1" applyFill="1" applyBorder="1" applyAlignment="1">
      <alignment horizontal="right" vertical="top"/>
    </xf>
    <xf numFmtId="164" fontId="1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right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5" fillId="2" borderId="1" xfId="0" applyNumberFormat="1" applyFont="1" applyFill="1" applyBorder="1" applyAlignment="1">
      <alignment horizontal="center" vertical="top"/>
    </xf>
    <xf numFmtId="164" fontId="1" fillId="2" borderId="1" xfId="0" applyNumberFormat="1" applyFont="1" applyFill="1" applyBorder="1" applyAlignment="1">
      <alignment horizontal="center" vertical="top"/>
    </xf>
    <xf numFmtId="164" fontId="1" fillId="2" borderId="4" xfId="0" applyNumberFormat="1" applyFont="1" applyFill="1" applyBorder="1" applyAlignment="1">
      <alignment horizontal="center" vertical="top"/>
    </xf>
    <xf numFmtId="164" fontId="3" fillId="7" borderId="1" xfId="0" applyNumberFormat="1" applyFont="1" applyFill="1" applyBorder="1" applyAlignment="1">
      <alignment horizontal="center" vertical="top"/>
    </xf>
    <xf numFmtId="166" fontId="11" fillId="2" borderId="1" xfId="0" applyNumberFormat="1" applyFont="1" applyFill="1" applyBorder="1" applyAlignment="1">
      <alignment horizontal="right" vertical="top"/>
    </xf>
    <xf numFmtId="166" fontId="1" fillId="2" borderId="1" xfId="0" applyNumberFormat="1" applyFont="1" applyFill="1" applyBorder="1" applyAlignment="1">
      <alignment horizontal="right" vertical="top" wrapText="1"/>
    </xf>
    <xf numFmtId="166" fontId="3" fillId="2" borderId="1" xfId="0" applyNumberFormat="1" applyFont="1" applyFill="1" applyBorder="1" applyAlignment="1">
      <alignment horizontal="right" vertical="center" wrapText="1"/>
    </xf>
    <xf numFmtId="166" fontId="3" fillId="2" borderId="2" xfId="0" applyNumberFormat="1" applyFont="1" applyFill="1" applyBorder="1" applyAlignment="1">
      <alignment horizontal="right" vertical="top" wrapText="1"/>
    </xf>
    <xf numFmtId="166" fontId="3" fillId="7" borderId="1" xfId="0" applyNumberFormat="1" applyFont="1" applyFill="1" applyBorder="1" applyAlignment="1">
      <alignment horizontal="right" vertical="top" wrapText="1"/>
    </xf>
    <xf numFmtId="166" fontId="3" fillId="7" borderId="1" xfId="0" applyNumberFormat="1" applyFont="1" applyFill="1" applyBorder="1" applyAlignment="1">
      <alignment horizontal="right" vertical="top"/>
    </xf>
    <xf numFmtId="166" fontId="3" fillId="7" borderId="5" xfId="0" applyNumberFormat="1" applyFont="1" applyFill="1" applyBorder="1" applyAlignment="1">
      <alignment horizontal="right" vertical="top" wrapText="1"/>
    </xf>
    <xf numFmtId="166" fontId="11" fillId="2" borderId="1" xfId="0" applyNumberFormat="1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3" fillId="0" borderId="1" xfId="0" applyNumberFormat="1" applyFont="1" applyFill="1" applyBorder="1" applyAlignment="1">
      <alignment horizontal="right" vertical="top"/>
    </xf>
    <xf numFmtId="166" fontId="11" fillId="2" borderId="1" xfId="0" applyNumberFormat="1" applyFont="1" applyFill="1" applyBorder="1" applyAlignment="1">
      <alignment horizontal="right" vertical="center" wrapText="1"/>
    </xf>
    <xf numFmtId="0" fontId="3" fillId="7" borderId="4" xfId="0" applyFont="1" applyFill="1" applyBorder="1" applyAlignment="1">
      <alignment horizontal="left" vertical="top" wrapText="1"/>
    </xf>
    <xf numFmtId="0" fontId="1" fillId="7" borderId="2" xfId="0" applyFont="1" applyFill="1" applyBorder="1" applyAlignment="1">
      <alignment horizontal="center" vertical="top"/>
    </xf>
    <xf numFmtId="0" fontId="5" fillId="7" borderId="2" xfId="0" applyFont="1" applyFill="1" applyBorder="1" applyAlignment="1">
      <alignment horizontal="center" vertical="top"/>
    </xf>
    <xf numFmtId="164" fontId="1" fillId="7" borderId="1" xfId="0" applyNumberFormat="1" applyFont="1" applyFill="1" applyBorder="1" applyAlignment="1">
      <alignment horizontal="center" vertical="top"/>
    </xf>
    <xf numFmtId="164" fontId="5" fillId="7" borderId="1" xfId="0" applyNumberFormat="1" applyFont="1" applyFill="1" applyBorder="1" applyAlignment="1">
      <alignment horizontal="center" vertical="top"/>
    </xf>
    <xf numFmtId="16" fontId="1" fillId="7" borderId="5" xfId="0" applyNumberFormat="1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center" vertical="top"/>
    </xf>
    <xf numFmtId="0" fontId="21" fillId="0" borderId="0" xfId="0" applyFont="1" applyAlignment="1">
      <alignment horizontal="center" vertical="top"/>
    </xf>
    <xf numFmtId="2" fontId="3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center" vertical="top"/>
    </xf>
    <xf numFmtId="0" fontId="3" fillId="7" borderId="2" xfId="0" applyFont="1" applyFill="1" applyBorder="1" applyAlignment="1">
      <alignment horizontal="center" vertical="top"/>
    </xf>
    <xf numFmtId="0" fontId="3" fillId="7" borderId="3" xfId="0" applyFont="1" applyFill="1" applyBorder="1" applyAlignment="1">
      <alignment horizontal="center" vertical="top"/>
    </xf>
    <xf numFmtId="0" fontId="3" fillId="7" borderId="4" xfId="0" applyFont="1" applyFill="1" applyBorder="1" applyAlignment="1">
      <alignment horizontal="center" vertical="top"/>
    </xf>
    <xf numFmtId="164" fontId="3" fillId="7" borderId="4" xfId="0" applyNumberFormat="1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left" vertical="top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center"/>
    </xf>
    <xf numFmtId="166" fontId="3" fillId="7" borderId="4" xfId="0" applyNumberFormat="1" applyFont="1" applyFill="1" applyBorder="1" applyAlignment="1">
      <alignment horizontal="right" vertical="top" wrapText="1"/>
    </xf>
    <xf numFmtId="0" fontId="0" fillId="7" borderId="4" xfId="0" applyFill="1" applyBorder="1"/>
    <xf numFmtId="49" fontId="11" fillId="0" borderId="4" xfId="0" applyNumberFormat="1" applyFont="1" applyFill="1" applyBorder="1" applyAlignment="1">
      <alignment horizontal="center" vertical="top"/>
    </xf>
    <xf numFmtId="0" fontId="11" fillId="0" borderId="4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/>
    </xf>
    <xf numFmtId="49" fontId="8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/>
    </xf>
    <xf numFmtId="49" fontId="14" fillId="0" borderId="1" xfId="0" applyNumberFormat="1" applyFont="1" applyFill="1" applyBorder="1" applyAlignment="1">
      <alignment horizontal="center" vertical="top" wrapText="1"/>
    </xf>
    <xf numFmtId="3" fontId="3" fillId="2" borderId="1" xfId="0" applyNumberFormat="1" applyFont="1" applyFill="1" applyBorder="1" applyAlignment="1">
      <alignment horizontal="right" vertical="top" wrapText="1"/>
    </xf>
    <xf numFmtId="1" fontId="1" fillId="2" borderId="1" xfId="0" applyNumberFormat="1" applyFont="1" applyFill="1" applyBorder="1" applyAlignment="1">
      <alignment horizontal="right" vertical="top"/>
    </xf>
    <xf numFmtId="1" fontId="1" fillId="2" borderId="1" xfId="0" applyNumberFormat="1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164" fontId="3" fillId="0" borderId="7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center" vertical="top"/>
    </xf>
    <xf numFmtId="1" fontId="5" fillId="2" borderId="1" xfId="0" applyNumberFormat="1" applyFont="1" applyFill="1" applyBorder="1" applyAlignment="1">
      <alignment horizontal="center" vertical="top"/>
    </xf>
    <xf numFmtId="1" fontId="3" fillId="2" borderId="1" xfId="0" applyNumberFormat="1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/>
    </xf>
    <xf numFmtId="0" fontId="5" fillId="2" borderId="8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left" vertical="top" wrapText="1"/>
    </xf>
    <xf numFmtId="0" fontId="5" fillId="2" borderId="14" xfId="0" applyFont="1" applyFill="1" applyBorder="1" applyAlignment="1">
      <alignment horizontal="left" vertical="top" wrapText="1"/>
    </xf>
    <xf numFmtId="0" fontId="5" fillId="2" borderId="1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1" fillId="2" borderId="1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 wrapText="1"/>
    </xf>
    <xf numFmtId="0" fontId="1" fillId="2" borderId="15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left" vertical="top" wrapText="1"/>
    </xf>
    <xf numFmtId="0" fontId="3" fillId="7" borderId="4" xfId="0" applyFont="1" applyFill="1" applyBorder="1" applyAlignment="1">
      <alignment horizontal="left" vertical="top" wrapText="1"/>
    </xf>
    <xf numFmtId="0" fontId="3" fillId="7" borderId="7" xfId="0" applyFont="1" applyFill="1" applyBorder="1" applyAlignment="1">
      <alignment horizontal="left" vertical="top" wrapText="1"/>
    </xf>
    <xf numFmtId="0" fontId="3" fillId="7" borderId="5" xfId="0" applyFont="1" applyFill="1" applyBorder="1" applyAlignment="1">
      <alignment horizontal="left" vertical="top" wrapText="1"/>
    </xf>
    <xf numFmtId="0" fontId="12" fillId="7" borderId="4" xfId="0" applyFont="1" applyFill="1" applyBorder="1" applyAlignment="1">
      <alignment horizontal="left" vertical="top" wrapText="1"/>
    </xf>
    <xf numFmtId="0" fontId="12" fillId="7" borderId="7" xfId="0" applyFont="1" applyFill="1" applyBorder="1" applyAlignment="1">
      <alignment horizontal="left" vertical="top" wrapText="1"/>
    </xf>
    <xf numFmtId="0" fontId="12" fillId="7" borderId="5" xfId="0" applyFont="1" applyFill="1" applyBorder="1" applyAlignment="1">
      <alignment horizontal="left" vertical="top" wrapText="1"/>
    </xf>
    <xf numFmtId="0" fontId="12" fillId="2" borderId="4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horizontal="center" vertical="top" wrapText="1"/>
    </xf>
    <xf numFmtId="0" fontId="12" fillId="2" borderId="5" xfId="0" applyFont="1" applyFill="1" applyBorder="1" applyAlignment="1">
      <alignment horizontal="center" vertical="top" wrapText="1"/>
    </xf>
    <xf numFmtId="0" fontId="15" fillId="2" borderId="4" xfId="0" applyFont="1" applyFill="1" applyBorder="1" applyAlignment="1">
      <alignment horizontal="left" vertical="top" wrapText="1"/>
    </xf>
    <xf numFmtId="0" fontId="15" fillId="2" borderId="7" xfId="0" applyFont="1" applyFill="1" applyBorder="1" applyAlignment="1">
      <alignment horizontal="left" vertical="top" wrapText="1"/>
    </xf>
    <xf numFmtId="0" fontId="15" fillId="2" borderId="5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2" fontId="8" fillId="2" borderId="4" xfId="0" applyNumberFormat="1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left" vertical="top" wrapText="1"/>
    </xf>
    <xf numFmtId="0" fontId="14" fillId="0" borderId="7" xfId="0" applyFont="1" applyFill="1" applyBorder="1" applyAlignment="1">
      <alignment horizontal="left" vertical="top" wrapText="1"/>
    </xf>
    <xf numFmtId="0" fontId="14" fillId="0" borderId="5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1" fillId="7" borderId="4" xfId="0" applyFont="1" applyFill="1" applyBorder="1" applyAlignment="1">
      <alignment horizontal="left" vertical="top" wrapText="1"/>
    </xf>
    <xf numFmtId="0" fontId="1" fillId="7" borderId="7" xfId="0" applyFont="1" applyFill="1" applyBorder="1" applyAlignment="1">
      <alignment horizontal="left" vertical="top" wrapText="1"/>
    </xf>
    <xf numFmtId="0" fontId="1" fillId="7" borderId="5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center" vertical="top"/>
    </xf>
    <xf numFmtId="0" fontId="6" fillId="2" borderId="7" xfId="0" applyFont="1" applyFill="1" applyBorder="1" applyAlignment="1">
      <alignment horizontal="left" vertical="top"/>
    </xf>
    <xf numFmtId="0" fontId="6" fillId="2" borderId="5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center" vertical="top" wrapText="1"/>
    </xf>
    <xf numFmtId="0" fontId="1" fillId="7" borderId="7" xfId="0" applyFont="1" applyFill="1" applyBorder="1" applyAlignment="1">
      <alignment horizontal="center" vertical="top" wrapText="1"/>
    </xf>
    <xf numFmtId="0" fontId="1" fillId="7" borderId="5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left" vertical="top" wrapText="1"/>
    </xf>
    <xf numFmtId="0" fontId="6" fillId="7" borderId="7" xfId="0" applyFont="1" applyFill="1" applyBorder="1" applyAlignment="1">
      <alignment horizontal="left" vertical="top" wrapText="1"/>
    </xf>
    <xf numFmtId="0" fontId="6" fillId="7" borderId="5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1" fillId="0" borderId="8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2" borderId="7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8" fillId="2" borderId="4" xfId="0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20" fillId="0" borderId="7" xfId="0" applyFont="1" applyBorder="1" applyAlignment="1">
      <alignment horizontal="left" vertical="top" wrapText="1"/>
    </xf>
    <xf numFmtId="0" fontId="20" fillId="0" borderId="5" xfId="0" applyFont="1" applyBorder="1" applyAlignment="1">
      <alignment horizontal="left" vertical="top" wrapText="1"/>
    </xf>
    <xf numFmtId="0" fontId="6" fillId="2" borderId="4" xfId="0" applyNumberFormat="1" applyFont="1" applyFill="1" applyBorder="1" applyAlignment="1">
      <alignment horizontal="left" vertical="top" wrapText="1"/>
    </xf>
    <xf numFmtId="0" fontId="6" fillId="2" borderId="7" xfId="0" applyNumberFormat="1" applyFont="1" applyFill="1" applyBorder="1" applyAlignment="1">
      <alignment horizontal="left" vertical="top" wrapText="1"/>
    </xf>
    <xf numFmtId="0" fontId="6" fillId="2" borderId="5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FF"/>
      <color rgb="FFFF66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168360</xdr:colOff>
      <xdr:row>0</xdr:row>
      <xdr:rowOff>67235</xdr:rowOff>
    </xdr:from>
    <xdr:ext cx="3750129" cy="990040"/>
    <xdr:sp macro="" textlink="">
      <xdr:nvSpPr>
        <xdr:cNvPr id="2" name="TextBox 1"/>
        <xdr:cNvSpPr txBox="1"/>
      </xdr:nvSpPr>
      <xdr:spPr>
        <a:xfrm>
          <a:off x="8207460" y="67235"/>
          <a:ext cx="3750129" cy="9900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1</a:t>
          </a:r>
        </a:p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приказу департамента природных ресурсов </a:t>
          </a:r>
        </a:p>
        <a:p>
          <a:pPr algn="ctr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и охраны окружающей среды Новосибирской области</a:t>
          </a:r>
        </a:p>
        <a:p>
          <a:pPr algn="ctr"/>
          <a:r>
            <a:rPr lang="ru-RU" sz="1200" u="none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15.01.2016 № </a:t>
          </a:r>
          <a:r>
            <a:rPr lang="ru-RU" sz="1200" u="none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31</a:t>
          </a:r>
        </a:p>
        <a:p>
          <a:pPr algn="ctr"/>
          <a:r>
            <a:rPr lang="ru-RU" sz="1200" u="none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(в редакции приказа от 29.12.2016 №1799)</a:t>
          </a:r>
          <a:endParaRPr lang="ru-RU" sz="1200" u="none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0"/>
  <sheetViews>
    <sheetView tabSelected="1" view="pageBreakPreview" topLeftCell="C1" zoomScaleNormal="85" zoomScaleSheetLayoutView="100" workbookViewId="0">
      <pane ySplit="7" topLeftCell="A8" activePane="bottomLeft" state="frozen"/>
      <selection activeCell="B1" sqref="B1"/>
      <selection pane="bottomLeft" activeCell="A2" sqref="A2:L2"/>
    </sheetView>
  </sheetViews>
  <sheetFormatPr defaultRowHeight="15"/>
  <cols>
    <col min="1" max="1" width="26.85546875" customWidth="1"/>
    <col min="2" max="2" width="26.42578125" customWidth="1"/>
    <col min="3" max="3" width="11.42578125" customWidth="1"/>
    <col min="4" max="4" width="15.140625" customWidth="1"/>
    <col min="5" max="5" width="13.28515625" customWidth="1"/>
    <col min="9" max="9" width="11.7109375" customWidth="1"/>
    <col min="10" max="10" width="9.7109375" customWidth="1"/>
    <col min="11" max="11" width="10.42578125" customWidth="1"/>
    <col min="12" max="12" width="27.5703125" customWidth="1"/>
  </cols>
  <sheetData>
    <row r="1" spans="1:12" ht="86.25" customHeight="1">
      <c r="A1" s="183"/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12" ht="72.75" customHeight="1">
      <c r="A2" s="184" t="s">
        <v>9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85"/>
    </row>
    <row r="3" spans="1:12" ht="81" customHeight="1">
      <c r="A3" s="186" t="s">
        <v>155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2" ht="19.5" customHeight="1">
      <c r="A4" s="191" t="s">
        <v>11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1:12" ht="17.25" customHeight="1">
      <c r="A5" s="189" t="s">
        <v>0</v>
      </c>
      <c r="B5" s="188" t="s">
        <v>130</v>
      </c>
      <c r="C5" s="189" t="s">
        <v>1</v>
      </c>
      <c r="D5" s="188" t="s">
        <v>131</v>
      </c>
      <c r="E5" s="192" t="s">
        <v>8</v>
      </c>
      <c r="F5" s="190"/>
      <c r="G5" s="190"/>
      <c r="H5" s="190"/>
      <c r="I5" s="190"/>
      <c r="J5" s="190"/>
      <c r="K5" s="190"/>
      <c r="L5" s="190" t="s">
        <v>6</v>
      </c>
    </row>
    <row r="6" spans="1:12" ht="32.25" customHeight="1">
      <c r="A6" s="189"/>
      <c r="B6" s="189"/>
      <c r="C6" s="189"/>
      <c r="D6" s="189"/>
      <c r="E6" s="188" t="s">
        <v>150</v>
      </c>
      <c r="F6" s="188" t="s">
        <v>151</v>
      </c>
      <c r="G6" s="190"/>
      <c r="H6" s="190"/>
      <c r="I6" s="190"/>
      <c r="J6" s="192" t="s">
        <v>7</v>
      </c>
      <c r="K6" s="192" t="s">
        <v>152</v>
      </c>
      <c r="L6" s="190"/>
    </row>
    <row r="7" spans="1:12" ht="36" customHeight="1">
      <c r="A7" s="189"/>
      <c r="B7" s="189"/>
      <c r="C7" s="189"/>
      <c r="D7" s="189"/>
      <c r="E7" s="189"/>
      <c r="F7" s="44" t="s">
        <v>2</v>
      </c>
      <c r="G7" s="44" t="s">
        <v>3</v>
      </c>
      <c r="H7" s="44" t="s">
        <v>4</v>
      </c>
      <c r="I7" s="44" t="s">
        <v>5</v>
      </c>
      <c r="J7" s="190"/>
      <c r="K7" s="190"/>
      <c r="L7" s="190"/>
    </row>
    <row r="8" spans="1:12" ht="18" customHeight="1">
      <c r="A8" s="45">
        <v>1</v>
      </c>
      <c r="B8" s="45">
        <v>2</v>
      </c>
      <c r="C8" s="45">
        <v>3</v>
      </c>
      <c r="D8" s="45">
        <v>4</v>
      </c>
      <c r="E8" s="45">
        <v>5</v>
      </c>
      <c r="F8" s="45">
        <v>6</v>
      </c>
      <c r="G8" s="45">
        <v>7</v>
      </c>
      <c r="H8" s="45">
        <v>8</v>
      </c>
      <c r="I8" s="45">
        <v>9</v>
      </c>
      <c r="J8" s="45">
        <v>10</v>
      </c>
      <c r="K8" s="45">
        <v>11</v>
      </c>
      <c r="L8" s="45">
        <v>12</v>
      </c>
    </row>
    <row r="9" spans="1:12" ht="18.75" customHeight="1">
      <c r="A9" s="180" t="s">
        <v>10</v>
      </c>
      <c r="B9" s="181"/>
      <c r="C9" s="181"/>
      <c r="D9" s="181"/>
      <c r="E9" s="181"/>
      <c r="F9" s="181"/>
      <c r="G9" s="181"/>
      <c r="H9" s="181"/>
      <c r="I9" s="181"/>
      <c r="J9" s="181"/>
      <c r="K9" s="181"/>
      <c r="L9" s="182"/>
    </row>
    <row r="10" spans="1:12" ht="15.75">
      <c r="A10" s="168" t="s">
        <v>12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70"/>
    </row>
    <row r="11" spans="1:12" ht="165.75" hidden="1" customHeight="1">
      <c r="A11" s="166" t="s">
        <v>116</v>
      </c>
      <c r="B11" s="65" t="s">
        <v>121</v>
      </c>
      <c r="C11" s="120" t="s">
        <v>122</v>
      </c>
      <c r="D11" s="51" t="s">
        <v>23</v>
      </c>
      <c r="E11" s="51" t="s">
        <v>23</v>
      </c>
      <c r="F11" s="51" t="s">
        <v>23</v>
      </c>
      <c r="G11" s="51" t="s">
        <v>23</v>
      </c>
      <c r="H11" s="51" t="s">
        <v>23</v>
      </c>
      <c r="I11" s="51" t="s">
        <v>23</v>
      </c>
      <c r="J11" s="51" t="s">
        <v>23</v>
      </c>
      <c r="K11" s="51" t="s">
        <v>23</v>
      </c>
      <c r="L11" s="68" t="s">
        <v>154</v>
      </c>
    </row>
    <row r="12" spans="1:12" ht="130.5" hidden="1" customHeight="1">
      <c r="A12" s="166"/>
      <c r="B12" s="65" t="s">
        <v>123</v>
      </c>
      <c r="C12" s="120" t="s">
        <v>18</v>
      </c>
      <c r="D12" s="51" t="s">
        <v>23</v>
      </c>
      <c r="E12" s="51" t="s">
        <v>23</v>
      </c>
      <c r="F12" s="51" t="s">
        <v>23</v>
      </c>
      <c r="G12" s="51" t="s">
        <v>23</v>
      </c>
      <c r="H12" s="51" t="s">
        <v>23</v>
      </c>
      <c r="I12" s="51" t="s">
        <v>23</v>
      </c>
      <c r="J12" s="51" t="s">
        <v>23</v>
      </c>
      <c r="K12" s="51" t="s">
        <v>23</v>
      </c>
      <c r="L12" s="68" t="s">
        <v>154</v>
      </c>
    </row>
    <row r="13" spans="1:12" ht="181.5" customHeight="1">
      <c r="A13" s="166"/>
      <c r="B13" s="151" t="s">
        <v>250</v>
      </c>
      <c r="C13" s="60" t="s">
        <v>25</v>
      </c>
      <c r="D13" s="47">
        <v>5.0000000000000001E-3</v>
      </c>
      <c r="E13" s="104">
        <v>94</v>
      </c>
      <c r="F13" s="104" t="s">
        <v>14</v>
      </c>
      <c r="G13" s="104" t="s">
        <v>14</v>
      </c>
      <c r="H13" s="104" t="s">
        <v>14</v>
      </c>
      <c r="I13" s="104">
        <v>94</v>
      </c>
      <c r="J13" s="104">
        <v>120</v>
      </c>
      <c r="K13" s="104">
        <v>120</v>
      </c>
      <c r="L13" s="38"/>
    </row>
    <row r="14" spans="1:12" ht="127.5" hidden="1" customHeight="1">
      <c r="A14" s="166"/>
      <c r="B14" s="65" t="s">
        <v>124</v>
      </c>
      <c r="C14" s="121" t="s">
        <v>13</v>
      </c>
      <c r="D14" s="51" t="s">
        <v>23</v>
      </c>
      <c r="E14" s="122" t="s">
        <v>23</v>
      </c>
      <c r="F14" s="123" t="s">
        <v>14</v>
      </c>
      <c r="G14" s="123" t="s">
        <v>14</v>
      </c>
      <c r="H14" s="123" t="s">
        <v>14</v>
      </c>
      <c r="I14" s="122" t="s">
        <v>23</v>
      </c>
      <c r="J14" s="123" t="s">
        <v>14</v>
      </c>
      <c r="K14" s="123" t="s">
        <v>14</v>
      </c>
      <c r="L14" s="68" t="s">
        <v>154</v>
      </c>
    </row>
    <row r="15" spans="1:12" ht="54" customHeight="1">
      <c r="A15" s="166"/>
      <c r="B15" s="152" t="s">
        <v>251</v>
      </c>
      <c r="C15" s="46" t="s">
        <v>18</v>
      </c>
      <c r="D15" s="16">
        <v>3.0000000000000001E-3</v>
      </c>
      <c r="E15" s="125">
        <v>13.21</v>
      </c>
      <c r="F15" s="105" t="s">
        <v>23</v>
      </c>
      <c r="G15" s="105" t="s">
        <v>23</v>
      </c>
      <c r="H15" s="105" t="s">
        <v>23</v>
      </c>
      <c r="I15" s="125">
        <v>13.21</v>
      </c>
      <c r="J15" s="125">
        <v>32.08</v>
      </c>
      <c r="K15" s="125">
        <v>69.81</v>
      </c>
      <c r="L15" s="61"/>
    </row>
    <row r="16" spans="1:12" ht="129" hidden="1" customHeight="1">
      <c r="A16" s="166"/>
      <c r="B16" s="124" t="s">
        <v>133</v>
      </c>
      <c r="C16" s="120" t="s">
        <v>13</v>
      </c>
      <c r="D16" s="51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2" t="s">
        <v>23</v>
      </c>
      <c r="L16" s="68" t="s">
        <v>154</v>
      </c>
    </row>
    <row r="17" spans="1:12" ht="99.75" customHeight="1">
      <c r="A17" s="166"/>
      <c r="B17" s="153" t="s">
        <v>252</v>
      </c>
      <c r="C17" s="60" t="s">
        <v>13</v>
      </c>
      <c r="D17" s="6">
        <v>1.2999999999999999E-2</v>
      </c>
      <c r="E17" s="165">
        <v>1</v>
      </c>
      <c r="F17" s="165" t="s">
        <v>23</v>
      </c>
      <c r="G17" s="165" t="s">
        <v>23</v>
      </c>
      <c r="H17" s="165" t="s">
        <v>23</v>
      </c>
      <c r="I17" s="165">
        <v>1</v>
      </c>
      <c r="J17" s="165">
        <v>1</v>
      </c>
      <c r="K17" s="165">
        <v>1</v>
      </c>
      <c r="L17" s="62"/>
    </row>
    <row r="18" spans="1:12" ht="133.5" customHeight="1">
      <c r="A18" s="166"/>
      <c r="B18" s="154" t="s">
        <v>253</v>
      </c>
      <c r="C18" s="46" t="s">
        <v>18</v>
      </c>
      <c r="D18" s="47">
        <v>1.4E-2</v>
      </c>
      <c r="E18" s="104">
        <v>45.3</v>
      </c>
      <c r="F18" s="105" t="s">
        <v>23</v>
      </c>
      <c r="G18" s="105" t="s">
        <v>23</v>
      </c>
      <c r="H18" s="105" t="s">
        <v>23</v>
      </c>
      <c r="I18" s="104">
        <v>45.3</v>
      </c>
      <c r="J18" s="105">
        <v>73.900000000000006</v>
      </c>
      <c r="K18" s="105">
        <v>100</v>
      </c>
      <c r="L18" s="32"/>
    </row>
    <row r="19" spans="1:12" ht="86.25" customHeight="1">
      <c r="A19" s="166"/>
      <c r="B19" s="152" t="s">
        <v>254</v>
      </c>
      <c r="C19" s="60" t="s">
        <v>25</v>
      </c>
      <c r="D19" s="104" t="s">
        <v>14</v>
      </c>
      <c r="E19" s="104" t="s">
        <v>14</v>
      </c>
      <c r="F19" s="104" t="s">
        <v>14</v>
      </c>
      <c r="G19" s="104" t="s">
        <v>14</v>
      </c>
      <c r="H19" s="104" t="s">
        <v>14</v>
      </c>
      <c r="I19" s="104" t="s">
        <v>14</v>
      </c>
      <c r="J19" s="104">
        <v>2</v>
      </c>
      <c r="K19" s="104">
        <v>2</v>
      </c>
      <c r="L19" s="32"/>
    </row>
    <row r="20" spans="1:12" ht="116.25" customHeight="1">
      <c r="A20" s="166"/>
      <c r="B20" s="155" t="s">
        <v>255</v>
      </c>
      <c r="C20" s="79" t="s">
        <v>25</v>
      </c>
      <c r="D20" s="47">
        <v>1E-3</v>
      </c>
      <c r="E20" s="163">
        <v>1</v>
      </c>
      <c r="F20" s="164" t="s">
        <v>14</v>
      </c>
      <c r="G20" s="164" t="s">
        <v>14</v>
      </c>
      <c r="H20" s="164" t="s">
        <v>14</v>
      </c>
      <c r="I20" s="164">
        <v>1</v>
      </c>
      <c r="J20" s="164">
        <v>1</v>
      </c>
      <c r="K20" s="164">
        <v>1</v>
      </c>
      <c r="L20" s="32"/>
    </row>
    <row r="21" spans="1:12" ht="102.75" customHeight="1">
      <c r="A21" s="166"/>
      <c r="B21" s="151" t="s">
        <v>256</v>
      </c>
      <c r="C21" s="60" t="s">
        <v>25</v>
      </c>
      <c r="D21" s="47">
        <v>2E-3</v>
      </c>
      <c r="E21" s="163">
        <v>1</v>
      </c>
      <c r="F21" s="164" t="s">
        <v>14</v>
      </c>
      <c r="G21" s="164" t="s">
        <v>14</v>
      </c>
      <c r="H21" s="164" t="s">
        <v>14</v>
      </c>
      <c r="I21" s="163">
        <v>1</v>
      </c>
      <c r="J21" s="164">
        <v>20</v>
      </c>
      <c r="K21" s="164">
        <v>17</v>
      </c>
      <c r="L21" s="32"/>
    </row>
    <row r="22" spans="1:12" ht="102.75" customHeight="1">
      <c r="A22" s="167"/>
      <c r="B22" s="151" t="s">
        <v>257</v>
      </c>
      <c r="C22" s="46" t="s">
        <v>26</v>
      </c>
      <c r="D22" s="47">
        <v>1E-3</v>
      </c>
      <c r="E22" s="104">
        <v>100</v>
      </c>
      <c r="F22" s="104" t="s">
        <v>14</v>
      </c>
      <c r="G22" s="104" t="s">
        <v>14</v>
      </c>
      <c r="H22" s="104" t="s">
        <v>14</v>
      </c>
      <c r="I22" s="104">
        <v>100</v>
      </c>
      <c r="J22" s="104">
        <v>307</v>
      </c>
      <c r="K22" s="104">
        <v>300</v>
      </c>
      <c r="L22" s="32"/>
    </row>
    <row r="23" spans="1:12" ht="48" customHeight="1">
      <c r="A23" s="174" t="s">
        <v>15</v>
      </c>
      <c r="B23" s="151" t="s">
        <v>27</v>
      </c>
      <c r="C23" s="47" t="s">
        <v>16</v>
      </c>
      <c r="D23" s="16">
        <v>5.6000000000000001E-2</v>
      </c>
      <c r="E23" s="105">
        <v>1500</v>
      </c>
      <c r="F23" s="105" t="s">
        <v>14</v>
      </c>
      <c r="G23" s="105" t="s">
        <v>14</v>
      </c>
      <c r="H23" s="105" t="s">
        <v>14</v>
      </c>
      <c r="I23" s="105">
        <v>1500</v>
      </c>
      <c r="J23" s="105">
        <v>1600</v>
      </c>
      <c r="K23" s="105">
        <v>1610</v>
      </c>
      <c r="L23" s="32"/>
    </row>
    <row r="24" spans="1:12" ht="126" customHeight="1">
      <c r="A24" s="175"/>
      <c r="B24" s="156" t="s">
        <v>213</v>
      </c>
      <c r="C24" s="80" t="s">
        <v>17</v>
      </c>
      <c r="D24" s="16">
        <v>0.02</v>
      </c>
      <c r="E24" s="106">
        <v>36800</v>
      </c>
      <c r="F24" s="106" t="s">
        <v>14</v>
      </c>
      <c r="G24" s="106" t="s">
        <v>14</v>
      </c>
      <c r="H24" s="106" t="s">
        <v>14</v>
      </c>
      <c r="I24" s="106">
        <v>36800</v>
      </c>
      <c r="J24" s="106">
        <v>36900</v>
      </c>
      <c r="K24" s="106">
        <v>37000</v>
      </c>
      <c r="L24" s="32"/>
    </row>
    <row r="25" spans="1:12" ht="47.25">
      <c r="A25" s="175"/>
      <c r="B25" s="157" t="s">
        <v>214</v>
      </c>
      <c r="C25" s="16" t="s">
        <v>16</v>
      </c>
      <c r="D25" s="16">
        <v>0.02</v>
      </c>
      <c r="E25" s="105">
        <v>4820</v>
      </c>
      <c r="F25" s="105" t="s">
        <v>14</v>
      </c>
      <c r="G25" s="105" t="s">
        <v>14</v>
      </c>
      <c r="H25" s="105" t="s">
        <v>14</v>
      </c>
      <c r="I25" s="105">
        <v>4820</v>
      </c>
      <c r="J25" s="105">
        <v>4830</v>
      </c>
      <c r="K25" s="105">
        <v>4840</v>
      </c>
      <c r="L25" s="32"/>
    </row>
    <row r="26" spans="1:12" ht="136.5" customHeight="1">
      <c r="A26" s="175"/>
      <c r="B26" s="157" t="s">
        <v>215</v>
      </c>
      <c r="C26" s="16" t="s">
        <v>216</v>
      </c>
      <c r="D26" s="16">
        <v>5.0000000000000001E-3</v>
      </c>
      <c r="E26" s="105">
        <v>15</v>
      </c>
      <c r="F26" s="105" t="s">
        <v>14</v>
      </c>
      <c r="G26" s="105" t="s">
        <v>14</v>
      </c>
      <c r="H26" s="105" t="s">
        <v>14</v>
      </c>
      <c r="I26" s="105">
        <v>15</v>
      </c>
      <c r="J26" s="105" t="s">
        <v>14</v>
      </c>
      <c r="K26" s="105" t="s">
        <v>14</v>
      </c>
      <c r="L26" s="81" t="s">
        <v>189</v>
      </c>
    </row>
    <row r="27" spans="1:12" ht="71.25" hidden="1" customHeight="1">
      <c r="A27" s="175"/>
      <c r="B27" s="71" t="s">
        <v>28</v>
      </c>
      <c r="C27" s="73" t="s">
        <v>19</v>
      </c>
      <c r="D27" s="6">
        <v>0.02</v>
      </c>
      <c r="E27" s="107">
        <v>20</v>
      </c>
      <c r="F27" s="107">
        <f>-G276</f>
        <v>0</v>
      </c>
      <c r="G27" s="107">
        <v>5</v>
      </c>
      <c r="H27" s="107">
        <v>10</v>
      </c>
      <c r="I27" s="107">
        <v>5</v>
      </c>
      <c r="J27" s="107">
        <v>20</v>
      </c>
      <c r="K27" s="107">
        <v>20</v>
      </c>
      <c r="L27" s="71"/>
    </row>
    <row r="28" spans="1:12" ht="177.75" customHeight="1">
      <c r="A28" s="175"/>
      <c r="B28" s="151" t="s">
        <v>217</v>
      </c>
      <c r="C28" s="47" t="s">
        <v>19</v>
      </c>
      <c r="D28" s="47">
        <v>0.01</v>
      </c>
      <c r="E28" s="105">
        <v>20</v>
      </c>
      <c r="F28" s="105" t="s">
        <v>14</v>
      </c>
      <c r="G28" s="105" t="s">
        <v>14</v>
      </c>
      <c r="H28" s="105" t="s">
        <v>14</v>
      </c>
      <c r="I28" s="105">
        <v>20</v>
      </c>
      <c r="J28" s="105">
        <v>20</v>
      </c>
      <c r="K28" s="105">
        <v>20</v>
      </c>
      <c r="L28" s="62"/>
    </row>
    <row r="29" spans="1:12" ht="177.75" customHeight="1">
      <c r="A29" s="175"/>
      <c r="B29" s="158" t="s">
        <v>258</v>
      </c>
      <c r="C29" s="126" t="s">
        <v>18</v>
      </c>
      <c r="D29" s="47">
        <v>5.0000000000000001E-3</v>
      </c>
      <c r="E29" s="105">
        <v>70.900000000000006</v>
      </c>
      <c r="F29" s="105"/>
      <c r="G29" s="105"/>
      <c r="H29" s="105"/>
      <c r="I29" s="105">
        <v>70.900000000000006</v>
      </c>
      <c r="J29" s="105">
        <v>70.900000000000006</v>
      </c>
      <c r="K29" s="105">
        <v>70.900000000000006</v>
      </c>
      <c r="L29" s="62"/>
    </row>
    <row r="30" spans="1:12" ht="113.25" customHeight="1">
      <c r="A30" s="176"/>
      <c r="B30" s="151" t="s">
        <v>259</v>
      </c>
      <c r="C30" s="46" t="s">
        <v>21</v>
      </c>
      <c r="D30" s="16">
        <v>5.0000000000000001E-3</v>
      </c>
      <c r="E30" s="105">
        <v>32</v>
      </c>
      <c r="F30" s="105" t="s">
        <v>14</v>
      </c>
      <c r="G30" s="105" t="s">
        <v>14</v>
      </c>
      <c r="H30" s="105" t="s">
        <v>14</v>
      </c>
      <c r="I30" s="105">
        <v>32</v>
      </c>
      <c r="J30" s="105" t="s">
        <v>14</v>
      </c>
      <c r="K30" s="105" t="s">
        <v>14</v>
      </c>
      <c r="L30" s="32" t="s">
        <v>187</v>
      </c>
    </row>
    <row r="31" spans="1:12" ht="226.5" customHeight="1">
      <c r="A31" s="177" t="s">
        <v>120</v>
      </c>
      <c r="B31" s="151" t="s">
        <v>132</v>
      </c>
      <c r="C31" s="79" t="s">
        <v>18</v>
      </c>
      <c r="D31" s="6" t="s">
        <v>14</v>
      </c>
      <c r="E31" s="103">
        <v>15.4</v>
      </c>
      <c r="F31" s="83" t="s">
        <v>14</v>
      </c>
      <c r="G31" s="83" t="s">
        <v>14</v>
      </c>
      <c r="H31" s="83" t="s">
        <v>14</v>
      </c>
      <c r="I31" s="83" t="s">
        <v>14</v>
      </c>
      <c r="J31" s="103">
        <v>15.4</v>
      </c>
      <c r="K31" s="103">
        <v>15.4</v>
      </c>
      <c r="L31" s="30" t="s">
        <v>188</v>
      </c>
    </row>
    <row r="32" spans="1:12" ht="190.5" customHeight="1">
      <c r="A32" s="178"/>
      <c r="B32" s="151" t="s">
        <v>142</v>
      </c>
      <c r="C32" s="79" t="s">
        <v>18</v>
      </c>
      <c r="D32" s="6" t="s">
        <v>14</v>
      </c>
      <c r="E32" s="128">
        <v>17.766999999999999</v>
      </c>
      <c r="F32" s="83" t="s">
        <v>14</v>
      </c>
      <c r="G32" s="83" t="s">
        <v>14</v>
      </c>
      <c r="H32" s="83" t="s">
        <v>14</v>
      </c>
      <c r="I32" s="83" t="s">
        <v>14</v>
      </c>
      <c r="J32" s="128">
        <v>17.766999999999999</v>
      </c>
      <c r="K32" s="128">
        <v>17.766999999999999</v>
      </c>
      <c r="L32" s="30" t="s">
        <v>188</v>
      </c>
    </row>
    <row r="33" spans="1:14" ht="86.25" customHeight="1">
      <c r="A33" s="178"/>
      <c r="B33" s="151" t="s">
        <v>260</v>
      </c>
      <c r="C33" s="79" t="s">
        <v>22</v>
      </c>
      <c r="D33" s="6"/>
      <c r="E33" s="6" t="s">
        <v>14</v>
      </c>
      <c r="F33" s="6" t="s">
        <v>14</v>
      </c>
      <c r="G33" s="6" t="s">
        <v>14</v>
      </c>
      <c r="H33" s="6" t="s">
        <v>14</v>
      </c>
      <c r="I33" s="6" t="s">
        <v>14</v>
      </c>
      <c r="J33" s="129">
        <v>1</v>
      </c>
      <c r="K33" s="6" t="s">
        <v>14</v>
      </c>
      <c r="L33" s="30"/>
    </row>
    <row r="34" spans="1:14" ht="144" customHeight="1">
      <c r="A34" s="178"/>
      <c r="B34" s="151" t="s">
        <v>261</v>
      </c>
      <c r="C34" s="79" t="s">
        <v>18</v>
      </c>
      <c r="D34" s="6">
        <v>0.22</v>
      </c>
      <c r="E34" s="127">
        <v>66.67</v>
      </c>
      <c r="F34" s="83" t="s">
        <v>14</v>
      </c>
      <c r="G34" s="83" t="s">
        <v>14</v>
      </c>
      <c r="H34" s="83" t="s">
        <v>14</v>
      </c>
      <c r="I34" s="83" t="s">
        <v>14</v>
      </c>
      <c r="J34" s="127">
        <v>67.540000000000006</v>
      </c>
      <c r="K34" s="127">
        <v>67.540000000000006</v>
      </c>
      <c r="L34" s="30" t="s">
        <v>226</v>
      </c>
    </row>
    <row r="35" spans="1:14" ht="207.75" customHeight="1">
      <c r="A35" s="178"/>
      <c r="B35" s="151" t="s">
        <v>262</v>
      </c>
      <c r="C35" s="79" t="s">
        <v>18</v>
      </c>
      <c r="D35" s="35">
        <v>7.0000000000000007E-2</v>
      </c>
      <c r="E35" s="127">
        <v>21.02</v>
      </c>
      <c r="F35" s="83" t="s">
        <v>14</v>
      </c>
      <c r="G35" s="83" t="s">
        <v>14</v>
      </c>
      <c r="H35" s="83" t="s">
        <v>14</v>
      </c>
      <c r="I35" s="127">
        <v>21.02</v>
      </c>
      <c r="J35" s="127">
        <v>21.02</v>
      </c>
      <c r="K35" s="127">
        <v>21.02</v>
      </c>
      <c r="L35" s="30" t="s">
        <v>189</v>
      </c>
    </row>
    <row r="36" spans="1:14" ht="111" customHeight="1">
      <c r="A36" s="178"/>
      <c r="B36" s="151" t="s">
        <v>263</v>
      </c>
      <c r="C36" s="79" t="s">
        <v>18</v>
      </c>
      <c r="D36" s="6">
        <v>0.25</v>
      </c>
      <c r="E36" s="130">
        <v>81.52</v>
      </c>
      <c r="F36" s="83" t="s">
        <v>14</v>
      </c>
      <c r="G36" s="83" t="s">
        <v>14</v>
      </c>
      <c r="H36" s="83" t="s">
        <v>14</v>
      </c>
      <c r="I36" s="130">
        <v>81.52</v>
      </c>
      <c r="J36" s="130">
        <v>81.52</v>
      </c>
      <c r="K36" s="130">
        <v>81.52</v>
      </c>
      <c r="L36" s="30" t="s">
        <v>189</v>
      </c>
    </row>
    <row r="37" spans="1:14" ht="181.5" customHeight="1">
      <c r="A37" s="178"/>
      <c r="B37" s="151" t="s">
        <v>264</v>
      </c>
      <c r="C37" s="79" t="s">
        <v>20</v>
      </c>
      <c r="D37" s="6">
        <v>0.25</v>
      </c>
      <c r="E37" s="131">
        <v>11.765000000000001</v>
      </c>
      <c r="F37" s="83" t="s">
        <v>14</v>
      </c>
      <c r="G37" s="83" t="s">
        <v>14</v>
      </c>
      <c r="H37" s="83" t="s">
        <v>14</v>
      </c>
      <c r="I37" s="131">
        <v>11.765000000000001</v>
      </c>
      <c r="J37" s="131">
        <v>11.765000000000001</v>
      </c>
      <c r="K37" s="131">
        <v>11.765000000000001</v>
      </c>
      <c r="L37" s="30" t="s">
        <v>189</v>
      </c>
    </row>
    <row r="38" spans="1:14" ht="217.5" hidden="1" customHeight="1">
      <c r="A38" s="178"/>
      <c r="B38" s="65" t="s">
        <v>239</v>
      </c>
      <c r="C38" s="132" t="s">
        <v>21</v>
      </c>
      <c r="D38" s="73" t="s">
        <v>14</v>
      </c>
      <c r="E38" s="107" t="s">
        <v>14</v>
      </c>
      <c r="F38" s="107" t="s">
        <v>14</v>
      </c>
      <c r="G38" s="107" t="s">
        <v>14</v>
      </c>
      <c r="H38" s="107" t="s">
        <v>14</v>
      </c>
      <c r="I38" s="107" t="s">
        <v>14</v>
      </c>
      <c r="J38" s="107" t="s">
        <v>14</v>
      </c>
      <c r="K38" s="107" t="s">
        <v>14</v>
      </c>
      <c r="L38" s="71" t="s">
        <v>242</v>
      </c>
    </row>
    <row r="39" spans="1:14" ht="129.75" hidden="1" customHeight="1">
      <c r="A39" s="178"/>
      <c r="B39" s="65" t="s">
        <v>240</v>
      </c>
      <c r="C39" s="132" t="s">
        <v>22</v>
      </c>
      <c r="D39" s="73" t="s">
        <v>14</v>
      </c>
      <c r="E39" s="107" t="s">
        <v>14</v>
      </c>
      <c r="F39" s="107" t="s">
        <v>14</v>
      </c>
      <c r="G39" s="107" t="s">
        <v>14</v>
      </c>
      <c r="H39" s="107" t="s">
        <v>14</v>
      </c>
      <c r="I39" s="107" t="s">
        <v>14</v>
      </c>
      <c r="J39" s="107" t="s">
        <v>14</v>
      </c>
      <c r="K39" s="107" t="s">
        <v>14</v>
      </c>
      <c r="L39" s="71" t="s">
        <v>242</v>
      </c>
    </row>
    <row r="40" spans="1:14" ht="156.75" hidden="1" customHeight="1">
      <c r="A40" s="178"/>
      <c r="B40" s="65" t="s">
        <v>241</v>
      </c>
      <c r="C40" s="73" t="s">
        <v>21</v>
      </c>
      <c r="D40" s="73" t="s">
        <v>14</v>
      </c>
      <c r="E40" s="107" t="s">
        <v>14</v>
      </c>
      <c r="F40" s="107" t="s">
        <v>14</v>
      </c>
      <c r="G40" s="107" t="s">
        <v>14</v>
      </c>
      <c r="H40" s="107" t="s">
        <v>14</v>
      </c>
      <c r="I40" s="107" t="s">
        <v>14</v>
      </c>
      <c r="J40" s="107">
        <v>0</v>
      </c>
      <c r="K40" s="107">
        <v>0</v>
      </c>
      <c r="L40" s="71" t="s">
        <v>234</v>
      </c>
    </row>
    <row r="41" spans="1:14" ht="166.5" customHeight="1">
      <c r="A41" s="179"/>
      <c r="B41" s="151" t="s">
        <v>265</v>
      </c>
      <c r="C41" s="82" t="s">
        <v>269</v>
      </c>
      <c r="D41" s="6">
        <v>0.05</v>
      </c>
      <c r="E41" s="83">
        <v>331</v>
      </c>
      <c r="F41" s="83" t="s">
        <v>14</v>
      </c>
      <c r="G41" s="83" t="s">
        <v>14</v>
      </c>
      <c r="H41" s="83" t="s">
        <v>14</v>
      </c>
      <c r="I41" s="83">
        <v>331</v>
      </c>
      <c r="J41" s="83">
        <v>331</v>
      </c>
      <c r="K41" s="83">
        <v>331</v>
      </c>
      <c r="L41" s="30" t="s">
        <v>227</v>
      </c>
    </row>
    <row r="42" spans="1:14" ht="126" hidden="1">
      <c r="A42" s="171" t="s">
        <v>24</v>
      </c>
      <c r="B42" s="71" t="s">
        <v>125</v>
      </c>
      <c r="C42" s="133" t="s">
        <v>18</v>
      </c>
      <c r="D42" s="73" t="s">
        <v>23</v>
      </c>
      <c r="E42" s="107" t="s">
        <v>23</v>
      </c>
      <c r="F42" s="107" t="s">
        <v>23</v>
      </c>
      <c r="G42" s="107" t="s">
        <v>23</v>
      </c>
      <c r="H42" s="107" t="s">
        <v>23</v>
      </c>
      <c r="I42" s="107" t="s">
        <v>23</v>
      </c>
      <c r="J42" s="107" t="s">
        <v>14</v>
      </c>
      <c r="K42" s="107" t="s">
        <v>14</v>
      </c>
      <c r="L42" s="68" t="s">
        <v>154</v>
      </c>
      <c r="N42" s="1"/>
    </row>
    <row r="43" spans="1:14" ht="133.5" hidden="1" customHeight="1">
      <c r="A43" s="172"/>
      <c r="B43" s="71" t="s">
        <v>126</v>
      </c>
      <c r="C43" s="133" t="s">
        <v>13</v>
      </c>
      <c r="D43" s="73" t="s">
        <v>23</v>
      </c>
      <c r="E43" s="107" t="s">
        <v>23</v>
      </c>
      <c r="F43" s="107" t="s">
        <v>23</v>
      </c>
      <c r="G43" s="107" t="s">
        <v>23</v>
      </c>
      <c r="H43" s="107" t="s">
        <v>23</v>
      </c>
      <c r="I43" s="107" t="s">
        <v>23</v>
      </c>
      <c r="J43" s="107" t="s">
        <v>14</v>
      </c>
      <c r="K43" s="107" t="s">
        <v>14</v>
      </c>
      <c r="L43" s="68" t="s">
        <v>154</v>
      </c>
    </row>
    <row r="44" spans="1:14" ht="129" customHeight="1">
      <c r="A44" s="172"/>
      <c r="B44" s="155" t="s">
        <v>266</v>
      </c>
      <c r="C44" s="6" t="s">
        <v>18</v>
      </c>
      <c r="D44" s="83" t="s">
        <v>23</v>
      </c>
      <c r="E44" s="83" t="s">
        <v>23</v>
      </c>
      <c r="F44" s="83" t="s">
        <v>23</v>
      </c>
      <c r="G44" s="83" t="s">
        <v>23</v>
      </c>
      <c r="H44" s="83" t="s">
        <v>23</v>
      </c>
      <c r="I44" s="83" t="s">
        <v>23</v>
      </c>
      <c r="J44" s="83">
        <v>100</v>
      </c>
      <c r="K44" s="83">
        <v>100</v>
      </c>
      <c r="L44" s="32"/>
    </row>
    <row r="45" spans="1:14" ht="130.5" customHeight="1">
      <c r="A45" s="172"/>
      <c r="B45" s="155" t="s">
        <v>273</v>
      </c>
      <c r="C45" s="6" t="s">
        <v>18</v>
      </c>
      <c r="D45" s="83" t="s">
        <v>23</v>
      </c>
      <c r="E45" s="83" t="s">
        <v>23</v>
      </c>
      <c r="F45" s="83" t="s">
        <v>23</v>
      </c>
      <c r="G45" s="83" t="s">
        <v>23</v>
      </c>
      <c r="H45" s="83" t="s">
        <v>23</v>
      </c>
      <c r="I45" s="83" t="s">
        <v>23</v>
      </c>
      <c r="J45" s="83">
        <v>100</v>
      </c>
      <c r="K45" s="83">
        <v>100</v>
      </c>
      <c r="L45" s="32"/>
    </row>
    <row r="46" spans="1:14" ht="129" hidden="1" customHeight="1">
      <c r="A46" s="172"/>
      <c r="B46" s="71" t="s">
        <v>127</v>
      </c>
      <c r="C46" s="73" t="s">
        <v>18</v>
      </c>
      <c r="D46" s="73" t="s">
        <v>23</v>
      </c>
      <c r="E46" s="107" t="s">
        <v>23</v>
      </c>
      <c r="F46" s="107" t="s">
        <v>23</v>
      </c>
      <c r="G46" s="107" t="s">
        <v>23</v>
      </c>
      <c r="H46" s="107" t="s">
        <v>23</v>
      </c>
      <c r="I46" s="107" t="s">
        <v>23</v>
      </c>
      <c r="J46" s="107" t="s">
        <v>23</v>
      </c>
      <c r="K46" s="107" t="s">
        <v>23</v>
      </c>
      <c r="L46" s="68" t="s">
        <v>154</v>
      </c>
    </row>
    <row r="47" spans="1:14" ht="147.75" hidden="1" customHeight="1">
      <c r="A47" s="172"/>
      <c r="B47" s="119" t="s">
        <v>128</v>
      </c>
      <c r="C47" s="134" t="s">
        <v>18</v>
      </c>
      <c r="D47" s="134" t="s">
        <v>23</v>
      </c>
      <c r="E47" s="135" t="s">
        <v>23</v>
      </c>
      <c r="F47" s="135" t="s">
        <v>23</v>
      </c>
      <c r="G47" s="135" t="s">
        <v>23</v>
      </c>
      <c r="H47" s="135" t="s">
        <v>23</v>
      </c>
      <c r="I47" s="135" t="s">
        <v>23</v>
      </c>
      <c r="J47" s="135" t="s">
        <v>23</v>
      </c>
      <c r="K47" s="135" t="s">
        <v>23</v>
      </c>
      <c r="L47" s="68" t="s">
        <v>154</v>
      </c>
    </row>
    <row r="48" spans="1:14" ht="175.5" hidden="1" customHeight="1">
      <c r="A48" s="173"/>
      <c r="B48" s="71" t="s">
        <v>129</v>
      </c>
      <c r="C48" s="73" t="s">
        <v>18</v>
      </c>
      <c r="D48" s="73" t="s">
        <v>23</v>
      </c>
      <c r="E48" s="107" t="s">
        <v>23</v>
      </c>
      <c r="F48" s="107" t="s">
        <v>23</v>
      </c>
      <c r="G48" s="107" t="s">
        <v>23</v>
      </c>
      <c r="H48" s="107" t="s">
        <v>23</v>
      </c>
      <c r="I48" s="107" t="s">
        <v>23</v>
      </c>
      <c r="J48" s="107" t="s">
        <v>23</v>
      </c>
      <c r="K48" s="107" t="s">
        <v>23</v>
      </c>
      <c r="L48" s="68" t="s">
        <v>153</v>
      </c>
    </row>
    <row r="49" spans="4:4" ht="128.25" customHeight="1">
      <c r="D49">
        <f>D13+D15+D17+D18+D20+D21+D22+D23+D24+D25+D26+D28+D29+D30+D34+D35+D36+D37+D41</f>
        <v>1</v>
      </c>
    </row>
    <row r="50" spans="4:4" ht="33.75" customHeight="1"/>
  </sheetData>
  <mergeCells count="20">
    <mergeCell ref="A9:L9"/>
    <mergeCell ref="A1:L1"/>
    <mergeCell ref="A2:L2"/>
    <mergeCell ref="A3:L3"/>
    <mergeCell ref="E6:E7"/>
    <mergeCell ref="F6:I6"/>
    <mergeCell ref="A4:L4"/>
    <mergeCell ref="E5:K5"/>
    <mergeCell ref="J6:J7"/>
    <mergeCell ref="C5:C7"/>
    <mergeCell ref="D5:D7"/>
    <mergeCell ref="L5:L7"/>
    <mergeCell ref="A5:A7"/>
    <mergeCell ref="K6:K7"/>
    <mergeCell ref="B5:B7"/>
    <mergeCell ref="A11:A22"/>
    <mergeCell ref="A10:L10"/>
    <mergeCell ref="A42:A48"/>
    <mergeCell ref="A23:A30"/>
    <mergeCell ref="A31:A41"/>
  </mergeCells>
  <phoneticPr fontId="0" type="noConversion"/>
  <printOptions horizontalCentered="1"/>
  <pageMargins left="0.39370078740157483" right="0" top="0.78740157480314965" bottom="0" header="0.39370078740157483" footer="0.31496062992125984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62"/>
  <sheetViews>
    <sheetView view="pageBreakPreview" zoomScale="90" zoomScaleNormal="100" zoomScaleSheetLayoutView="90" zoomScalePageLayoutView="75" workbookViewId="0">
      <pane ySplit="5" topLeftCell="A7" activePane="bottomLeft" state="frozen"/>
      <selection pane="bottomLeft" activeCell="F171" sqref="F171"/>
    </sheetView>
  </sheetViews>
  <sheetFormatPr defaultRowHeight="15"/>
  <cols>
    <col min="1" max="1" width="31" customWidth="1"/>
    <col min="2" max="2" width="21" customWidth="1"/>
    <col min="3" max="3" width="5.5703125" customWidth="1"/>
    <col min="4" max="4" width="6" customWidth="1"/>
    <col min="5" max="5" width="14.85546875" customWidth="1"/>
    <col min="6" max="6" width="6" customWidth="1"/>
    <col min="7" max="7" width="12.140625" style="4" customWidth="1"/>
    <col min="8" max="9" width="11.5703125" customWidth="1"/>
    <col min="10" max="10" width="12.42578125" customWidth="1"/>
    <col min="11" max="11" width="11.85546875" customWidth="1"/>
    <col min="12" max="12" width="12.28515625" customWidth="1"/>
    <col min="13" max="13" width="11.85546875" customWidth="1"/>
    <col min="14" max="14" width="15" customWidth="1"/>
    <col min="15" max="15" width="40.5703125" customWidth="1"/>
  </cols>
  <sheetData>
    <row r="1" spans="1:15" ht="79.5" customHeight="1">
      <c r="A1" s="286" t="s">
        <v>145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</row>
    <row r="2" spans="1:15" ht="19.5" customHeight="1">
      <c r="A2" s="288" t="s">
        <v>29</v>
      </c>
      <c r="B2" s="288"/>
      <c r="C2" s="288"/>
      <c r="D2" s="288"/>
      <c r="E2" s="288"/>
      <c r="F2" s="288"/>
      <c r="G2" s="288"/>
      <c r="H2" s="288"/>
      <c r="I2" s="288"/>
      <c r="J2" s="288"/>
      <c r="K2" s="288"/>
      <c r="L2" s="288"/>
      <c r="M2" s="288"/>
      <c r="N2" s="288"/>
      <c r="O2" s="288"/>
    </row>
    <row r="3" spans="1:15" ht="30.75" customHeight="1">
      <c r="A3" s="289" t="s">
        <v>30</v>
      </c>
      <c r="B3" s="289" t="s">
        <v>31</v>
      </c>
      <c r="C3" s="289" t="s">
        <v>32</v>
      </c>
      <c r="D3" s="289"/>
      <c r="E3" s="289"/>
      <c r="F3" s="289"/>
      <c r="G3" s="290" t="s">
        <v>33</v>
      </c>
      <c r="H3" s="289" t="s">
        <v>143</v>
      </c>
      <c r="I3" s="289"/>
      <c r="J3" s="289"/>
      <c r="K3" s="289"/>
      <c r="L3" s="289" t="s">
        <v>34</v>
      </c>
      <c r="M3" s="289" t="s">
        <v>144</v>
      </c>
      <c r="N3" s="289" t="s">
        <v>35</v>
      </c>
      <c r="O3" s="289" t="s">
        <v>36</v>
      </c>
    </row>
    <row r="4" spans="1:15" ht="30.75" customHeight="1">
      <c r="A4" s="289"/>
      <c r="B4" s="289"/>
      <c r="C4" s="2" t="s">
        <v>37</v>
      </c>
      <c r="D4" s="7" t="s">
        <v>38</v>
      </c>
      <c r="E4" s="2" t="s">
        <v>39</v>
      </c>
      <c r="F4" s="2" t="s">
        <v>40</v>
      </c>
      <c r="G4" s="290"/>
      <c r="H4" s="2" t="s">
        <v>2</v>
      </c>
      <c r="I4" s="2" t="s">
        <v>3</v>
      </c>
      <c r="J4" s="2" t="s">
        <v>4</v>
      </c>
      <c r="K4" s="2" t="s">
        <v>5</v>
      </c>
      <c r="L4" s="289"/>
      <c r="M4" s="289"/>
      <c r="N4" s="289"/>
      <c r="O4" s="289"/>
    </row>
    <row r="5" spans="1:1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48">
        <v>7</v>
      </c>
      <c r="H5" s="3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</row>
    <row r="6" spans="1:15" ht="15.75">
      <c r="A6" s="295" t="s">
        <v>10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7"/>
    </row>
    <row r="7" spans="1:15" ht="15.75">
      <c r="A7" s="298" t="s">
        <v>12</v>
      </c>
      <c r="B7" s="299"/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300"/>
    </row>
    <row r="8" spans="1:15" s="8" customFormat="1" ht="15.75">
      <c r="A8" s="291" t="s">
        <v>41</v>
      </c>
      <c r="B8" s="14" t="s">
        <v>42</v>
      </c>
      <c r="C8" s="12"/>
      <c r="D8" s="12"/>
      <c r="E8" s="12"/>
      <c r="F8" s="12"/>
      <c r="G8" s="19"/>
      <c r="H8" s="12"/>
      <c r="I8" s="12"/>
      <c r="J8" s="12"/>
      <c r="K8" s="12"/>
      <c r="L8" s="12"/>
      <c r="M8" s="12"/>
      <c r="N8" s="280" t="s">
        <v>43</v>
      </c>
      <c r="O8" s="291" t="s">
        <v>44</v>
      </c>
    </row>
    <row r="9" spans="1:15" s="8" customFormat="1" ht="31.5">
      <c r="A9" s="166"/>
      <c r="B9" s="14" t="s">
        <v>45</v>
      </c>
      <c r="C9" s="12"/>
      <c r="D9" s="12"/>
      <c r="E9" s="12"/>
      <c r="F9" s="12"/>
      <c r="G9" s="20" t="s">
        <v>14</v>
      </c>
      <c r="H9" s="20" t="s">
        <v>14</v>
      </c>
      <c r="I9" s="20" t="s">
        <v>14</v>
      </c>
      <c r="J9" s="20" t="s">
        <v>14</v>
      </c>
      <c r="K9" s="22" t="s">
        <v>14</v>
      </c>
      <c r="L9" s="22" t="s">
        <v>14</v>
      </c>
      <c r="M9" s="22" t="s">
        <v>14</v>
      </c>
      <c r="N9" s="256"/>
      <c r="O9" s="301"/>
    </row>
    <row r="10" spans="1:15" s="8" customFormat="1" ht="33" customHeight="1">
      <c r="A10" s="166"/>
      <c r="B10" s="162" t="s">
        <v>46</v>
      </c>
      <c r="C10" s="12"/>
      <c r="D10" s="12"/>
      <c r="E10" s="12"/>
      <c r="F10" s="12"/>
      <c r="G10" s="84">
        <f>G11+G12+G13</f>
        <v>41556.200000000004</v>
      </c>
      <c r="H10" s="84">
        <f t="shared" ref="H10:M10" si="0">H11+H12+H13</f>
        <v>9452.4</v>
      </c>
      <c r="I10" s="84">
        <f t="shared" si="0"/>
        <v>10926.04</v>
      </c>
      <c r="J10" s="84">
        <f t="shared" si="0"/>
        <v>11353.359999999999</v>
      </c>
      <c r="K10" s="84">
        <f t="shared" si="0"/>
        <v>9824.4000000000015</v>
      </c>
      <c r="L10" s="84">
        <f t="shared" si="0"/>
        <v>39107.599999999999</v>
      </c>
      <c r="M10" s="84">
        <f t="shared" si="0"/>
        <v>39107.599999999999</v>
      </c>
      <c r="N10" s="256"/>
      <c r="O10" s="301"/>
    </row>
    <row r="11" spans="1:15" s="8" customFormat="1" ht="23.25" customHeight="1">
      <c r="A11" s="166"/>
      <c r="B11" s="291" t="s">
        <v>47</v>
      </c>
      <c r="C11" s="15" t="s">
        <v>48</v>
      </c>
      <c r="D11" s="15" t="s">
        <v>49</v>
      </c>
      <c r="E11" s="161" t="s">
        <v>173</v>
      </c>
      <c r="F11" s="161">
        <v>120</v>
      </c>
      <c r="G11" s="95">
        <f>SUM(H11:K11)</f>
        <v>36963.100000000006</v>
      </c>
      <c r="H11" s="95">
        <v>8189</v>
      </c>
      <c r="I11" s="95">
        <v>9682.94</v>
      </c>
      <c r="J11" s="95">
        <v>10079.459999999999</v>
      </c>
      <c r="K11" s="84">
        <v>9011.7000000000007</v>
      </c>
      <c r="L11" s="84">
        <v>36624.6</v>
      </c>
      <c r="M11" s="84">
        <v>36624.6</v>
      </c>
      <c r="N11" s="256"/>
      <c r="O11" s="301"/>
    </row>
    <row r="12" spans="1:15" s="8" customFormat="1" ht="18" customHeight="1">
      <c r="A12" s="166"/>
      <c r="B12" s="166"/>
      <c r="C12" s="15" t="s">
        <v>48</v>
      </c>
      <c r="D12" s="15" t="s">
        <v>49</v>
      </c>
      <c r="E12" s="161" t="s">
        <v>174</v>
      </c>
      <c r="F12" s="16">
        <v>240</v>
      </c>
      <c r="G12" s="95">
        <f>SUM(H12:K12)</f>
        <v>4550.4000000000005</v>
      </c>
      <c r="H12" s="95">
        <v>1263.4000000000001</v>
      </c>
      <c r="I12" s="95">
        <v>1228</v>
      </c>
      <c r="J12" s="95">
        <v>1258.9000000000001</v>
      </c>
      <c r="K12" s="84">
        <v>800.1</v>
      </c>
      <c r="L12" s="84">
        <v>2455</v>
      </c>
      <c r="M12" s="84">
        <v>2455</v>
      </c>
      <c r="N12" s="256"/>
      <c r="O12" s="301"/>
    </row>
    <row r="13" spans="1:15" s="8" customFormat="1" ht="18" customHeight="1">
      <c r="A13" s="166"/>
      <c r="B13" s="166"/>
      <c r="C13" s="15" t="s">
        <v>48</v>
      </c>
      <c r="D13" s="15" t="s">
        <v>49</v>
      </c>
      <c r="E13" s="161" t="s">
        <v>174</v>
      </c>
      <c r="F13" s="16">
        <v>850</v>
      </c>
      <c r="G13" s="95">
        <f>SUM(H13:K13)</f>
        <v>42.7</v>
      </c>
      <c r="H13" s="95">
        <v>0</v>
      </c>
      <c r="I13" s="95">
        <v>15.1</v>
      </c>
      <c r="J13" s="95">
        <v>15</v>
      </c>
      <c r="K13" s="84">
        <v>12.6</v>
      </c>
      <c r="L13" s="84">
        <v>28</v>
      </c>
      <c r="M13" s="84">
        <v>28</v>
      </c>
      <c r="N13" s="256"/>
      <c r="O13" s="301"/>
    </row>
    <row r="14" spans="1:15" s="8" customFormat="1" ht="32.25" customHeight="1">
      <c r="A14" s="166"/>
      <c r="B14" s="17" t="s">
        <v>50</v>
      </c>
      <c r="C14" s="18"/>
      <c r="D14" s="18"/>
      <c r="E14" s="16"/>
      <c r="F14" s="16"/>
      <c r="G14" s="95" t="s">
        <v>14</v>
      </c>
      <c r="H14" s="95" t="s">
        <v>14</v>
      </c>
      <c r="I14" s="95" t="s">
        <v>14</v>
      </c>
      <c r="J14" s="95" t="s">
        <v>14</v>
      </c>
      <c r="K14" s="84" t="s">
        <v>14</v>
      </c>
      <c r="L14" s="84" t="s">
        <v>14</v>
      </c>
      <c r="M14" s="84" t="s">
        <v>14</v>
      </c>
      <c r="N14" s="256"/>
      <c r="O14" s="301"/>
    </row>
    <row r="15" spans="1:15" s="8" customFormat="1" ht="15.75">
      <c r="A15" s="166"/>
      <c r="B15" s="17" t="s">
        <v>51</v>
      </c>
      <c r="C15" s="18"/>
      <c r="D15" s="18"/>
      <c r="E15" s="16"/>
      <c r="F15" s="16"/>
      <c r="G15" s="95" t="s">
        <v>14</v>
      </c>
      <c r="H15" s="95" t="s">
        <v>14</v>
      </c>
      <c r="I15" s="95" t="s">
        <v>14</v>
      </c>
      <c r="J15" s="95" t="s">
        <v>14</v>
      </c>
      <c r="K15" s="84" t="s">
        <v>14</v>
      </c>
      <c r="L15" s="84" t="s">
        <v>14</v>
      </c>
      <c r="M15" s="84" t="s">
        <v>14</v>
      </c>
      <c r="N15" s="256"/>
      <c r="O15" s="301"/>
    </row>
    <row r="16" spans="1:15" s="8" customFormat="1" ht="33" customHeight="1">
      <c r="A16" s="167"/>
      <c r="B16" s="17" t="s">
        <v>52</v>
      </c>
      <c r="C16" s="18"/>
      <c r="D16" s="18"/>
      <c r="E16" s="16"/>
      <c r="F16" s="16"/>
      <c r="G16" s="84" t="s">
        <v>14</v>
      </c>
      <c r="H16" s="84" t="s">
        <v>14</v>
      </c>
      <c r="I16" s="84" t="s">
        <v>14</v>
      </c>
      <c r="J16" s="84" t="s">
        <v>14</v>
      </c>
      <c r="K16" s="84" t="s">
        <v>14</v>
      </c>
      <c r="L16" s="84" t="s">
        <v>14</v>
      </c>
      <c r="M16" s="84" t="s">
        <v>14</v>
      </c>
      <c r="N16" s="257"/>
      <c r="O16" s="302"/>
    </row>
    <row r="17" spans="1:15" ht="31.5" customHeight="1">
      <c r="A17" s="292" t="s">
        <v>53</v>
      </c>
      <c r="B17" s="293"/>
      <c r="C17" s="293"/>
      <c r="D17" s="293"/>
      <c r="E17" s="293"/>
      <c r="F17" s="293"/>
      <c r="G17" s="293"/>
      <c r="H17" s="293"/>
      <c r="I17" s="293"/>
      <c r="J17" s="293"/>
      <c r="K17" s="293"/>
      <c r="L17" s="293"/>
      <c r="M17" s="293"/>
      <c r="N17" s="293"/>
      <c r="O17" s="294"/>
    </row>
    <row r="18" spans="1:15" s="13" customFormat="1" ht="49.5" customHeight="1">
      <c r="A18" s="225" t="s">
        <v>117</v>
      </c>
      <c r="B18" s="17" t="s">
        <v>57</v>
      </c>
      <c r="C18" s="63"/>
      <c r="D18" s="63"/>
      <c r="E18" s="63"/>
      <c r="F18" s="63"/>
      <c r="G18" s="96">
        <f>K18</f>
        <v>94</v>
      </c>
      <c r="H18" s="96" t="s">
        <v>14</v>
      </c>
      <c r="I18" s="96" t="s">
        <v>14</v>
      </c>
      <c r="J18" s="96" t="s">
        <v>14</v>
      </c>
      <c r="K18" s="96">
        <v>94</v>
      </c>
      <c r="L18" s="96">
        <v>120</v>
      </c>
      <c r="M18" s="96">
        <v>120</v>
      </c>
      <c r="N18" s="280" t="s">
        <v>55</v>
      </c>
      <c r="O18" s="250" t="s">
        <v>56</v>
      </c>
    </row>
    <row r="19" spans="1:15" s="13" customFormat="1" ht="24.75" customHeight="1">
      <c r="A19" s="226"/>
      <c r="B19" s="14" t="s">
        <v>45</v>
      </c>
      <c r="C19" s="63"/>
      <c r="D19" s="63"/>
      <c r="E19" s="63"/>
      <c r="F19" s="63"/>
      <c r="G19" s="96">
        <f>G20/G18</f>
        <v>3.7234042553191489</v>
      </c>
      <c r="H19" s="96" t="s">
        <v>14</v>
      </c>
      <c r="I19" s="96" t="s">
        <v>14</v>
      </c>
      <c r="J19" s="96" t="s">
        <v>14</v>
      </c>
      <c r="K19" s="96">
        <f>K20/K18</f>
        <v>3.7234042553191489</v>
      </c>
      <c r="L19" s="96">
        <f>L20/L18</f>
        <v>3.75</v>
      </c>
      <c r="M19" s="96">
        <f>M20/M18</f>
        <v>3.75</v>
      </c>
      <c r="N19" s="281"/>
      <c r="O19" s="251"/>
    </row>
    <row r="20" spans="1:15" s="13" customFormat="1" ht="31.5">
      <c r="A20" s="226"/>
      <c r="B20" s="14" t="s">
        <v>46</v>
      </c>
      <c r="C20" s="63"/>
      <c r="D20" s="63"/>
      <c r="E20" s="63"/>
      <c r="F20" s="63"/>
      <c r="G20" s="97">
        <f>G21+G22+G23+G24</f>
        <v>350</v>
      </c>
      <c r="H20" s="96">
        <v>0</v>
      </c>
      <c r="I20" s="96">
        <v>0</v>
      </c>
      <c r="J20" s="96">
        <v>0</v>
      </c>
      <c r="K20" s="97">
        <f>K21</f>
        <v>350</v>
      </c>
      <c r="L20" s="96">
        <f>L21</f>
        <v>450</v>
      </c>
      <c r="M20" s="96">
        <f>M21</f>
        <v>450</v>
      </c>
      <c r="N20" s="281"/>
      <c r="O20" s="251"/>
    </row>
    <row r="21" spans="1:15" s="13" customFormat="1" ht="18.75" customHeight="1">
      <c r="A21" s="226"/>
      <c r="B21" s="14" t="s">
        <v>47</v>
      </c>
      <c r="C21" s="18" t="s">
        <v>48</v>
      </c>
      <c r="D21" s="18" t="s">
        <v>54</v>
      </c>
      <c r="E21" s="18" t="s">
        <v>175</v>
      </c>
      <c r="F21" s="16">
        <v>244</v>
      </c>
      <c r="G21" s="97">
        <f>H21+I21+J21+K21</f>
        <v>350</v>
      </c>
      <c r="H21" s="96">
        <v>0</v>
      </c>
      <c r="I21" s="96">
        <v>0</v>
      </c>
      <c r="J21" s="96">
        <v>0</v>
      </c>
      <c r="K21" s="97">
        <v>350</v>
      </c>
      <c r="L21" s="96">
        <v>450</v>
      </c>
      <c r="M21" s="96">
        <v>450</v>
      </c>
      <c r="N21" s="281"/>
      <c r="O21" s="251"/>
    </row>
    <row r="22" spans="1:15" s="13" customFormat="1" ht="17.25" customHeight="1">
      <c r="A22" s="226"/>
      <c r="B22" s="14" t="s">
        <v>50</v>
      </c>
      <c r="C22" s="16"/>
      <c r="D22" s="16"/>
      <c r="E22" s="16"/>
      <c r="F22" s="16"/>
      <c r="G22" s="97">
        <v>0</v>
      </c>
      <c r="H22" s="96">
        <v>0</v>
      </c>
      <c r="I22" s="96">
        <v>0</v>
      </c>
      <c r="J22" s="96">
        <v>0</v>
      </c>
      <c r="K22" s="97">
        <v>0</v>
      </c>
      <c r="L22" s="97">
        <v>0</v>
      </c>
      <c r="M22" s="97">
        <v>0</v>
      </c>
      <c r="N22" s="281"/>
      <c r="O22" s="251"/>
    </row>
    <row r="23" spans="1:15" s="13" customFormat="1" ht="21" customHeight="1">
      <c r="A23" s="226"/>
      <c r="B23" s="17" t="s">
        <v>51</v>
      </c>
      <c r="C23" s="16"/>
      <c r="D23" s="16"/>
      <c r="E23" s="16"/>
      <c r="F23" s="16"/>
      <c r="G23" s="97">
        <v>0</v>
      </c>
      <c r="H23" s="96">
        <v>0</v>
      </c>
      <c r="I23" s="96">
        <v>0</v>
      </c>
      <c r="J23" s="96">
        <v>0</v>
      </c>
      <c r="K23" s="97">
        <v>0</v>
      </c>
      <c r="L23" s="97">
        <v>0</v>
      </c>
      <c r="M23" s="97">
        <v>0</v>
      </c>
      <c r="N23" s="281"/>
      <c r="O23" s="251"/>
    </row>
    <row r="24" spans="1:15" s="13" customFormat="1" ht="32.25" customHeight="1">
      <c r="A24" s="227"/>
      <c r="B24" s="17" t="s">
        <v>52</v>
      </c>
      <c r="C24" s="16"/>
      <c r="D24" s="16"/>
      <c r="E24" s="16"/>
      <c r="F24" s="16"/>
      <c r="G24" s="97">
        <v>0</v>
      </c>
      <c r="H24" s="96">
        <v>0</v>
      </c>
      <c r="I24" s="96">
        <v>0</v>
      </c>
      <c r="J24" s="96">
        <v>0</v>
      </c>
      <c r="K24" s="97">
        <v>0</v>
      </c>
      <c r="L24" s="97">
        <v>0</v>
      </c>
      <c r="M24" s="97">
        <v>0</v>
      </c>
      <c r="N24" s="282"/>
      <c r="O24" s="252"/>
    </row>
    <row r="25" spans="1:15" s="13" customFormat="1" ht="31.5">
      <c r="A25" s="225" t="s">
        <v>118</v>
      </c>
      <c r="B25" s="17" t="s">
        <v>58</v>
      </c>
      <c r="C25" s="63"/>
      <c r="D25" s="63"/>
      <c r="E25" s="63"/>
      <c r="F25" s="63"/>
      <c r="G25" s="21" t="s">
        <v>14</v>
      </c>
      <c r="H25" s="21" t="s">
        <v>14</v>
      </c>
      <c r="I25" s="21" t="s">
        <v>14</v>
      </c>
      <c r="J25" s="21" t="s">
        <v>14</v>
      </c>
      <c r="K25" s="21" t="s">
        <v>14</v>
      </c>
      <c r="L25" s="21" t="s">
        <v>14</v>
      </c>
      <c r="M25" s="21" t="s">
        <v>14</v>
      </c>
      <c r="N25" s="280" t="s">
        <v>59</v>
      </c>
      <c r="O25" s="250" t="s">
        <v>60</v>
      </c>
    </row>
    <row r="26" spans="1:15" s="13" customFormat="1" ht="17.25" customHeight="1">
      <c r="A26" s="226"/>
      <c r="B26" s="17" t="s">
        <v>45</v>
      </c>
      <c r="C26" s="63"/>
      <c r="D26" s="63"/>
      <c r="E26" s="63"/>
      <c r="F26" s="63"/>
      <c r="G26" s="21" t="s">
        <v>14</v>
      </c>
      <c r="H26" s="21" t="s">
        <v>14</v>
      </c>
      <c r="I26" s="21" t="s">
        <v>14</v>
      </c>
      <c r="J26" s="21" t="s">
        <v>14</v>
      </c>
      <c r="K26" s="21" t="s">
        <v>14</v>
      </c>
      <c r="L26" s="21" t="s">
        <v>14</v>
      </c>
      <c r="M26" s="21" t="s">
        <v>14</v>
      </c>
      <c r="N26" s="256"/>
      <c r="O26" s="251"/>
    </row>
    <row r="27" spans="1:15" s="13" customFormat="1" ht="31.5">
      <c r="A27" s="226"/>
      <c r="B27" s="17" t="s">
        <v>46</v>
      </c>
      <c r="C27" s="63"/>
      <c r="D27" s="63"/>
      <c r="E27" s="63"/>
      <c r="F27" s="63"/>
      <c r="G27" s="98">
        <f t="shared" ref="G27:M27" si="1">G28</f>
        <v>2100</v>
      </c>
      <c r="H27" s="98">
        <f t="shared" si="1"/>
        <v>0</v>
      </c>
      <c r="I27" s="98">
        <f t="shared" si="1"/>
        <v>0</v>
      </c>
      <c r="J27" s="98">
        <f t="shared" si="1"/>
        <v>0</v>
      </c>
      <c r="K27" s="98">
        <f t="shared" si="1"/>
        <v>2100</v>
      </c>
      <c r="L27" s="98">
        <f t="shared" si="1"/>
        <v>3400</v>
      </c>
      <c r="M27" s="98">
        <f t="shared" si="1"/>
        <v>3700</v>
      </c>
      <c r="N27" s="256"/>
      <c r="O27" s="251"/>
    </row>
    <row r="28" spans="1:15" s="13" customFormat="1" ht="16.5" customHeight="1">
      <c r="A28" s="226"/>
      <c r="B28" s="17" t="s">
        <v>47</v>
      </c>
      <c r="C28" s="18" t="s">
        <v>48</v>
      </c>
      <c r="D28" s="18" t="s">
        <v>54</v>
      </c>
      <c r="E28" s="18" t="s">
        <v>175</v>
      </c>
      <c r="F28" s="16">
        <v>244</v>
      </c>
      <c r="G28" s="98">
        <f>G35+G42+G49</f>
        <v>2100</v>
      </c>
      <c r="H28" s="98">
        <f>H35+H42</f>
        <v>0</v>
      </c>
      <c r="I28" s="98">
        <f>I35+I42</f>
        <v>0</v>
      </c>
      <c r="J28" s="98">
        <f>J35+J42</f>
        <v>0</v>
      </c>
      <c r="K28" s="98">
        <f>K35+K42+K49</f>
        <v>2100</v>
      </c>
      <c r="L28" s="98">
        <f>L35+L42+L49+L56</f>
        <v>3400</v>
      </c>
      <c r="M28" s="98">
        <f>M35+M42+M49</f>
        <v>3700</v>
      </c>
      <c r="N28" s="256"/>
      <c r="O28" s="251"/>
    </row>
    <row r="29" spans="1:15" s="13" customFormat="1" ht="18.75" customHeight="1">
      <c r="A29" s="226"/>
      <c r="B29" s="17" t="s">
        <v>50</v>
      </c>
      <c r="C29" s="63"/>
      <c r="D29" s="63"/>
      <c r="E29" s="63"/>
      <c r="F29" s="63"/>
      <c r="G29" s="98">
        <v>0</v>
      </c>
      <c r="H29" s="98">
        <v>0</v>
      </c>
      <c r="I29" s="98">
        <v>0</v>
      </c>
      <c r="J29" s="98">
        <v>0</v>
      </c>
      <c r="K29" s="98">
        <v>0</v>
      </c>
      <c r="L29" s="98">
        <v>0</v>
      </c>
      <c r="M29" s="98">
        <v>0</v>
      </c>
      <c r="N29" s="256"/>
      <c r="O29" s="251"/>
    </row>
    <row r="30" spans="1:15" s="13" customFormat="1" ht="18.75" customHeight="1">
      <c r="A30" s="226"/>
      <c r="B30" s="17" t="s">
        <v>51</v>
      </c>
      <c r="C30" s="63"/>
      <c r="D30" s="63"/>
      <c r="E30" s="63"/>
      <c r="F30" s="63"/>
      <c r="G30" s="98">
        <v>0</v>
      </c>
      <c r="H30" s="98">
        <v>0</v>
      </c>
      <c r="I30" s="98">
        <v>0</v>
      </c>
      <c r="J30" s="98">
        <v>0</v>
      </c>
      <c r="K30" s="98">
        <v>0</v>
      </c>
      <c r="L30" s="98">
        <v>0</v>
      </c>
      <c r="M30" s="98">
        <v>0</v>
      </c>
      <c r="N30" s="256"/>
      <c r="O30" s="251"/>
    </row>
    <row r="31" spans="1:15" s="13" customFormat="1" ht="32.25" customHeight="1">
      <c r="A31" s="227"/>
      <c r="B31" s="17" t="s">
        <v>52</v>
      </c>
      <c r="C31" s="63"/>
      <c r="D31" s="63"/>
      <c r="E31" s="63"/>
      <c r="F31" s="63"/>
      <c r="G31" s="98">
        <v>0</v>
      </c>
      <c r="H31" s="98">
        <v>0</v>
      </c>
      <c r="I31" s="98">
        <v>0</v>
      </c>
      <c r="J31" s="98">
        <v>0</v>
      </c>
      <c r="K31" s="98">
        <v>0</v>
      </c>
      <c r="L31" s="98">
        <v>0</v>
      </c>
      <c r="M31" s="98">
        <v>0</v>
      </c>
      <c r="N31" s="257"/>
      <c r="O31" s="252"/>
    </row>
    <row r="32" spans="1:15" s="13" customFormat="1" ht="31.5">
      <c r="A32" s="225" t="s">
        <v>244</v>
      </c>
      <c r="B32" s="17" t="s">
        <v>58</v>
      </c>
      <c r="C32" s="63"/>
      <c r="D32" s="63"/>
      <c r="E32" s="63"/>
      <c r="F32" s="63"/>
      <c r="G32" s="98">
        <v>1</v>
      </c>
      <c r="H32" s="98" t="s">
        <v>14</v>
      </c>
      <c r="I32" s="98" t="s">
        <v>14</v>
      </c>
      <c r="J32" s="98" t="s">
        <v>14</v>
      </c>
      <c r="K32" s="98">
        <v>1</v>
      </c>
      <c r="L32" s="98">
        <v>1</v>
      </c>
      <c r="M32" s="98">
        <v>1</v>
      </c>
      <c r="N32" s="280" t="s">
        <v>59</v>
      </c>
      <c r="O32" s="250" t="s">
        <v>61</v>
      </c>
    </row>
    <row r="33" spans="1:15" s="13" customFormat="1" ht="18" customHeight="1">
      <c r="A33" s="226"/>
      <c r="B33" s="17" t="s">
        <v>45</v>
      </c>
      <c r="C33" s="63"/>
      <c r="D33" s="63"/>
      <c r="E33" s="63"/>
      <c r="F33" s="63"/>
      <c r="G33" s="98">
        <v>900</v>
      </c>
      <c r="H33" s="98" t="s">
        <v>14</v>
      </c>
      <c r="I33" s="98" t="s">
        <v>14</v>
      </c>
      <c r="J33" s="98" t="s">
        <v>14</v>
      </c>
      <c r="K33" s="98">
        <v>900</v>
      </c>
      <c r="L33" s="98">
        <v>900</v>
      </c>
      <c r="M33" s="98">
        <v>900</v>
      </c>
      <c r="N33" s="256"/>
      <c r="O33" s="251"/>
    </row>
    <row r="34" spans="1:15" s="13" customFormat="1" ht="31.5">
      <c r="A34" s="226"/>
      <c r="B34" s="17" t="s">
        <v>46</v>
      </c>
      <c r="C34" s="63"/>
      <c r="D34" s="63"/>
      <c r="E34" s="63"/>
      <c r="F34" s="63"/>
      <c r="G34" s="98">
        <v>900</v>
      </c>
      <c r="H34" s="98">
        <v>0</v>
      </c>
      <c r="I34" s="98">
        <v>0</v>
      </c>
      <c r="J34" s="98">
        <v>0</v>
      </c>
      <c r="K34" s="98">
        <v>900</v>
      </c>
      <c r="L34" s="98">
        <f>L35</f>
        <v>900</v>
      </c>
      <c r="M34" s="98">
        <f>M35</f>
        <v>900</v>
      </c>
      <c r="N34" s="256"/>
      <c r="O34" s="251"/>
    </row>
    <row r="35" spans="1:15" s="13" customFormat="1" ht="19.5" customHeight="1">
      <c r="A35" s="226"/>
      <c r="B35" s="17" t="s">
        <v>47</v>
      </c>
      <c r="C35" s="18" t="s">
        <v>48</v>
      </c>
      <c r="D35" s="18" t="s">
        <v>54</v>
      </c>
      <c r="E35" s="18" t="s">
        <v>172</v>
      </c>
      <c r="F35" s="16">
        <v>244</v>
      </c>
      <c r="G35" s="98">
        <v>900</v>
      </c>
      <c r="H35" s="98">
        <v>0</v>
      </c>
      <c r="I35" s="98">
        <v>0</v>
      </c>
      <c r="J35" s="98">
        <v>0</v>
      </c>
      <c r="K35" s="98">
        <v>900</v>
      </c>
      <c r="L35" s="98">
        <v>900</v>
      </c>
      <c r="M35" s="98">
        <v>900</v>
      </c>
      <c r="N35" s="256"/>
      <c r="O35" s="251"/>
    </row>
    <row r="36" spans="1:15" s="13" customFormat="1" ht="18.75" customHeight="1">
      <c r="A36" s="226"/>
      <c r="B36" s="17" t="s">
        <v>50</v>
      </c>
      <c r="C36" s="16"/>
      <c r="D36" s="16"/>
      <c r="E36" s="16"/>
      <c r="F36" s="16"/>
      <c r="G36" s="98">
        <v>0</v>
      </c>
      <c r="H36" s="98">
        <v>0</v>
      </c>
      <c r="I36" s="98">
        <v>0</v>
      </c>
      <c r="J36" s="98">
        <v>0</v>
      </c>
      <c r="K36" s="98">
        <v>0</v>
      </c>
      <c r="L36" s="98">
        <v>0</v>
      </c>
      <c r="M36" s="98">
        <v>0</v>
      </c>
      <c r="N36" s="256"/>
      <c r="O36" s="251"/>
    </row>
    <row r="37" spans="1:15" s="13" customFormat="1" ht="18.75" customHeight="1">
      <c r="A37" s="226"/>
      <c r="B37" s="17" t="s">
        <v>51</v>
      </c>
      <c r="C37" s="16"/>
      <c r="D37" s="16"/>
      <c r="E37" s="16"/>
      <c r="F37" s="16"/>
      <c r="G37" s="98">
        <v>0</v>
      </c>
      <c r="H37" s="98">
        <v>0</v>
      </c>
      <c r="I37" s="98">
        <v>0</v>
      </c>
      <c r="J37" s="98">
        <v>0</v>
      </c>
      <c r="K37" s="98">
        <v>0</v>
      </c>
      <c r="L37" s="98">
        <v>0</v>
      </c>
      <c r="M37" s="98">
        <v>0</v>
      </c>
      <c r="N37" s="256"/>
      <c r="O37" s="251"/>
    </row>
    <row r="38" spans="1:15" s="13" customFormat="1" ht="31.5">
      <c r="A38" s="227"/>
      <c r="B38" s="17" t="s">
        <v>52</v>
      </c>
      <c r="C38" s="16"/>
      <c r="D38" s="16"/>
      <c r="E38" s="16"/>
      <c r="F38" s="16"/>
      <c r="G38" s="98">
        <v>0</v>
      </c>
      <c r="H38" s="98">
        <v>0</v>
      </c>
      <c r="I38" s="98">
        <v>0</v>
      </c>
      <c r="J38" s="98">
        <v>0</v>
      </c>
      <c r="K38" s="98">
        <v>0</v>
      </c>
      <c r="L38" s="98">
        <v>0</v>
      </c>
      <c r="M38" s="98">
        <v>0</v>
      </c>
      <c r="N38" s="257"/>
      <c r="O38" s="252"/>
    </row>
    <row r="39" spans="1:15" s="9" customFormat="1" ht="31.5">
      <c r="A39" s="225" t="s">
        <v>158</v>
      </c>
      <c r="B39" s="17" t="s">
        <v>62</v>
      </c>
      <c r="C39" s="16"/>
      <c r="D39" s="16"/>
      <c r="E39" s="16"/>
      <c r="F39" s="16"/>
      <c r="G39" s="98">
        <f>K39</f>
        <v>13</v>
      </c>
      <c r="H39" s="98" t="s">
        <v>14</v>
      </c>
      <c r="I39" s="98" t="s">
        <v>14</v>
      </c>
      <c r="J39" s="98" t="s">
        <v>14</v>
      </c>
      <c r="K39" s="98">
        <v>13</v>
      </c>
      <c r="L39" s="98">
        <v>15</v>
      </c>
      <c r="M39" s="98">
        <v>14</v>
      </c>
      <c r="N39" s="280" t="s">
        <v>43</v>
      </c>
      <c r="O39" s="250" t="s">
        <v>183</v>
      </c>
    </row>
    <row r="40" spans="1:15" s="9" customFormat="1" ht="18" customHeight="1">
      <c r="A40" s="226"/>
      <c r="B40" s="17" t="s">
        <v>45</v>
      </c>
      <c r="C40" s="16"/>
      <c r="D40" s="16"/>
      <c r="E40" s="16"/>
      <c r="F40" s="16"/>
      <c r="G40" s="98">
        <f>G41/G39</f>
        <v>76.92307692307692</v>
      </c>
      <c r="H40" s="98" t="s">
        <v>14</v>
      </c>
      <c r="I40" s="98" t="s">
        <v>14</v>
      </c>
      <c r="J40" s="98" t="s">
        <v>14</v>
      </c>
      <c r="K40" s="98">
        <f>K41/K39</f>
        <v>76.92307692307692</v>
      </c>
      <c r="L40" s="98">
        <f>L41/L39</f>
        <v>133.33333333333334</v>
      </c>
      <c r="M40" s="98">
        <f>M41/M39</f>
        <v>128.57142857142858</v>
      </c>
      <c r="N40" s="256"/>
      <c r="O40" s="251"/>
    </row>
    <row r="41" spans="1:15" s="9" customFormat="1" ht="31.5">
      <c r="A41" s="226"/>
      <c r="B41" s="14" t="s">
        <v>46</v>
      </c>
      <c r="C41" s="16"/>
      <c r="D41" s="16"/>
      <c r="E41" s="16"/>
      <c r="F41" s="16"/>
      <c r="G41" s="98">
        <f t="shared" ref="G41:M41" si="2">G42</f>
        <v>1000</v>
      </c>
      <c r="H41" s="98">
        <f t="shared" si="2"/>
        <v>0</v>
      </c>
      <c r="I41" s="98">
        <f t="shared" si="2"/>
        <v>0</v>
      </c>
      <c r="J41" s="98">
        <f t="shared" si="2"/>
        <v>0</v>
      </c>
      <c r="K41" s="98">
        <f t="shared" si="2"/>
        <v>1000</v>
      </c>
      <c r="L41" s="98">
        <f t="shared" si="2"/>
        <v>2000</v>
      </c>
      <c r="M41" s="98">
        <f t="shared" si="2"/>
        <v>1800</v>
      </c>
      <c r="N41" s="256"/>
      <c r="O41" s="251"/>
    </row>
    <row r="42" spans="1:15" s="9" customFormat="1" ht="15.75">
      <c r="A42" s="226"/>
      <c r="B42" s="17" t="s">
        <v>47</v>
      </c>
      <c r="C42" s="18" t="s">
        <v>48</v>
      </c>
      <c r="D42" s="18" t="s">
        <v>54</v>
      </c>
      <c r="E42" s="18" t="s">
        <v>175</v>
      </c>
      <c r="F42" s="16">
        <v>244</v>
      </c>
      <c r="G42" s="98">
        <f>H42+I42+J42+K42</f>
        <v>1000</v>
      </c>
      <c r="H42" s="98">
        <v>0</v>
      </c>
      <c r="I42" s="98">
        <v>0</v>
      </c>
      <c r="J42" s="98">
        <v>0</v>
      </c>
      <c r="K42" s="98">
        <v>1000</v>
      </c>
      <c r="L42" s="98">
        <v>2000</v>
      </c>
      <c r="M42" s="98">
        <v>1800</v>
      </c>
      <c r="N42" s="256"/>
      <c r="O42" s="251"/>
    </row>
    <row r="43" spans="1:15" s="9" customFormat="1" ht="19.5" customHeight="1">
      <c r="A43" s="226"/>
      <c r="B43" s="17" t="s">
        <v>50</v>
      </c>
      <c r="C43" s="16"/>
      <c r="D43" s="16"/>
      <c r="E43" s="16"/>
      <c r="F43" s="16"/>
      <c r="G43" s="98">
        <v>0</v>
      </c>
      <c r="H43" s="98">
        <v>0</v>
      </c>
      <c r="I43" s="98">
        <v>0</v>
      </c>
      <c r="J43" s="98">
        <v>0</v>
      </c>
      <c r="K43" s="98">
        <v>0</v>
      </c>
      <c r="L43" s="98">
        <v>0</v>
      </c>
      <c r="M43" s="98">
        <v>0</v>
      </c>
      <c r="N43" s="256"/>
      <c r="O43" s="251"/>
    </row>
    <row r="44" spans="1:15" s="9" customFormat="1" ht="15.75">
      <c r="A44" s="226"/>
      <c r="B44" s="17" t="s">
        <v>51</v>
      </c>
      <c r="C44" s="16"/>
      <c r="D44" s="16"/>
      <c r="E44" s="16"/>
      <c r="F44" s="16"/>
      <c r="G44" s="98">
        <v>0</v>
      </c>
      <c r="H44" s="98">
        <v>0</v>
      </c>
      <c r="I44" s="98">
        <v>0</v>
      </c>
      <c r="J44" s="98">
        <v>0</v>
      </c>
      <c r="K44" s="98">
        <v>0</v>
      </c>
      <c r="L44" s="98">
        <v>0</v>
      </c>
      <c r="M44" s="98">
        <v>0</v>
      </c>
      <c r="N44" s="256"/>
      <c r="O44" s="251"/>
    </row>
    <row r="45" spans="1:15" s="9" customFormat="1" ht="31.5">
      <c r="A45" s="227"/>
      <c r="B45" s="14" t="s">
        <v>52</v>
      </c>
      <c r="C45" s="16"/>
      <c r="D45" s="16"/>
      <c r="E45" s="16"/>
      <c r="F45" s="16"/>
      <c r="G45" s="98">
        <v>0</v>
      </c>
      <c r="H45" s="98">
        <v>0</v>
      </c>
      <c r="I45" s="98">
        <v>0</v>
      </c>
      <c r="J45" s="98">
        <v>0</v>
      </c>
      <c r="K45" s="98">
        <v>0</v>
      </c>
      <c r="L45" s="98">
        <v>0</v>
      </c>
      <c r="M45" s="98">
        <v>0</v>
      </c>
      <c r="N45" s="257"/>
      <c r="O45" s="252"/>
    </row>
    <row r="46" spans="1:15" s="9" customFormat="1" ht="31.5">
      <c r="A46" s="225" t="s">
        <v>267</v>
      </c>
      <c r="B46" s="17" t="s">
        <v>62</v>
      </c>
      <c r="C46" s="160"/>
      <c r="D46" s="160"/>
      <c r="E46" s="160"/>
      <c r="F46" s="160"/>
      <c r="G46" s="99">
        <v>7</v>
      </c>
      <c r="H46" s="98" t="s">
        <v>14</v>
      </c>
      <c r="I46" s="98" t="s">
        <v>14</v>
      </c>
      <c r="J46" s="98" t="s">
        <v>14</v>
      </c>
      <c r="K46" s="99">
        <v>7</v>
      </c>
      <c r="L46" s="98">
        <v>10</v>
      </c>
      <c r="M46" s="98">
        <v>20</v>
      </c>
      <c r="N46" s="280" t="s">
        <v>43</v>
      </c>
      <c r="O46" s="250" t="s">
        <v>60</v>
      </c>
    </row>
    <row r="47" spans="1:15" s="9" customFormat="1" ht="19.5" customHeight="1">
      <c r="A47" s="226"/>
      <c r="B47" s="17" t="s">
        <v>45</v>
      </c>
      <c r="C47" s="160"/>
      <c r="D47" s="160"/>
      <c r="E47" s="160"/>
      <c r="F47" s="160"/>
      <c r="G47" s="98">
        <f>G48/G46</f>
        <v>28.571428571428573</v>
      </c>
      <c r="H47" s="98" t="s">
        <v>14</v>
      </c>
      <c r="I47" s="98" t="s">
        <v>14</v>
      </c>
      <c r="J47" s="98" t="s">
        <v>14</v>
      </c>
      <c r="K47" s="98">
        <f>K48/K46</f>
        <v>28.571428571428573</v>
      </c>
      <c r="L47" s="98">
        <f>L48/L46</f>
        <v>50</v>
      </c>
      <c r="M47" s="98">
        <f>M48/M46</f>
        <v>50</v>
      </c>
      <c r="N47" s="256"/>
      <c r="O47" s="251"/>
    </row>
    <row r="48" spans="1:15" s="9" customFormat="1" ht="31.5">
      <c r="A48" s="226"/>
      <c r="B48" s="17" t="s">
        <v>46</v>
      </c>
      <c r="C48" s="160"/>
      <c r="D48" s="160"/>
      <c r="E48" s="160"/>
      <c r="F48" s="160"/>
      <c r="G48" s="98">
        <f>G49</f>
        <v>200</v>
      </c>
      <c r="H48" s="98">
        <v>0</v>
      </c>
      <c r="I48" s="98">
        <v>0</v>
      </c>
      <c r="J48" s="98">
        <v>0</v>
      </c>
      <c r="K48" s="98">
        <f>K49</f>
        <v>200</v>
      </c>
      <c r="L48" s="98">
        <f>L49</f>
        <v>500</v>
      </c>
      <c r="M48" s="98">
        <f>M49</f>
        <v>1000</v>
      </c>
      <c r="N48" s="256"/>
      <c r="O48" s="251"/>
    </row>
    <row r="49" spans="1:15" s="9" customFormat="1" ht="15.75">
      <c r="A49" s="226"/>
      <c r="B49" s="17" t="s">
        <v>47</v>
      </c>
      <c r="C49" s="18" t="s">
        <v>48</v>
      </c>
      <c r="D49" s="18" t="s">
        <v>54</v>
      </c>
      <c r="E49" s="18" t="s">
        <v>175</v>
      </c>
      <c r="F49" s="16">
        <v>244</v>
      </c>
      <c r="G49" s="98">
        <f>H49+I49+J49+K49</f>
        <v>200</v>
      </c>
      <c r="H49" s="98">
        <v>0</v>
      </c>
      <c r="I49" s="98">
        <v>0</v>
      </c>
      <c r="J49" s="98">
        <v>0</v>
      </c>
      <c r="K49" s="98">
        <v>200</v>
      </c>
      <c r="L49" s="98">
        <v>500</v>
      </c>
      <c r="M49" s="98">
        <v>1000</v>
      </c>
      <c r="N49" s="256"/>
      <c r="O49" s="251"/>
    </row>
    <row r="50" spans="1:15" s="9" customFormat="1" ht="17.25" customHeight="1">
      <c r="A50" s="226"/>
      <c r="B50" s="17" t="s">
        <v>50</v>
      </c>
      <c r="C50" s="160"/>
      <c r="D50" s="160"/>
      <c r="E50" s="160"/>
      <c r="F50" s="160"/>
      <c r="G50" s="98">
        <v>0</v>
      </c>
      <c r="H50" s="98">
        <v>0</v>
      </c>
      <c r="I50" s="98">
        <v>0</v>
      </c>
      <c r="J50" s="98">
        <v>0</v>
      </c>
      <c r="K50" s="98">
        <v>0</v>
      </c>
      <c r="L50" s="98">
        <v>0</v>
      </c>
      <c r="M50" s="98">
        <v>0</v>
      </c>
      <c r="N50" s="256"/>
      <c r="O50" s="251"/>
    </row>
    <row r="51" spans="1:15" s="9" customFormat="1" ht="15.75">
      <c r="A51" s="226"/>
      <c r="B51" s="17" t="s">
        <v>51</v>
      </c>
      <c r="C51" s="160"/>
      <c r="D51" s="160"/>
      <c r="E51" s="160"/>
      <c r="F51" s="160"/>
      <c r="G51" s="98">
        <v>0</v>
      </c>
      <c r="H51" s="98">
        <v>0</v>
      </c>
      <c r="I51" s="98">
        <v>0</v>
      </c>
      <c r="J51" s="98">
        <v>0</v>
      </c>
      <c r="K51" s="98">
        <v>0</v>
      </c>
      <c r="L51" s="98">
        <v>0</v>
      </c>
      <c r="M51" s="98">
        <v>0</v>
      </c>
      <c r="N51" s="256"/>
      <c r="O51" s="251"/>
    </row>
    <row r="52" spans="1:15" s="9" customFormat="1" ht="31.5">
      <c r="A52" s="227"/>
      <c r="B52" s="14" t="s">
        <v>52</v>
      </c>
      <c r="C52" s="160"/>
      <c r="D52" s="160"/>
      <c r="E52" s="160"/>
      <c r="F52" s="160"/>
      <c r="G52" s="98">
        <v>0</v>
      </c>
      <c r="H52" s="98">
        <v>0</v>
      </c>
      <c r="I52" s="98">
        <v>0</v>
      </c>
      <c r="J52" s="98">
        <v>0</v>
      </c>
      <c r="K52" s="98">
        <v>0</v>
      </c>
      <c r="L52" s="98">
        <v>0</v>
      </c>
      <c r="M52" s="98">
        <v>0</v>
      </c>
      <c r="N52" s="257"/>
      <c r="O52" s="252"/>
    </row>
    <row r="53" spans="1:15" s="49" customFormat="1" ht="31.5" hidden="1">
      <c r="A53" s="247" t="s">
        <v>182</v>
      </c>
      <c r="B53" s="17" t="s">
        <v>62</v>
      </c>
      <c r="C53" s="63"/>
      <c r="D53" s="63"/>
      <c r="E53" s="63"/>
      <c r="F53" s="63"/>
      <c r="G53" s="67">
        <v>0</v>
      </c>
      <c r="H53" s="67" t="s">
        <v>14</v>
      </c>
      <c r="I53" s="67" t="s">
        <v>14</v>
      </c>
      <c r="J53" s="67" t="s">
        <v>14</v>
      </c>
      <c r="K53" s="67">
        <v>0</v>
      </c>
      <c r="L53" s="21">
        <v>0</v>
      </c>
      <c r="M53" s="21">
        <v>0</v>
      </c>
      <c r="N53" s="280" t="s">
        <v>43</v>
      </c>
      <c r="O53" s="78"/>
    </row>
    <row r="54" spans="1:15" s="49" customFormat="1" ht="31.5" hidden="1">
      <c r="A54" s="248"/>
      <c r="B54" s="14" t="s">
        <v>45</v>
      </c>
      <c r="C54" s="63"/>
      <c r="D54" s="63"/>
      <c r="E54" s="63"/>
      <c r="F54" s="63"/>
      <c r="G54" s="67">
        <v>0</v>
      </c>
      <c r="H54" s="67" t="s">
        <v>14</v>
      </c>
      <c r="I54" s="67" t="s">
        <v>14</v>
      </c>
      <c r="J54" s="67" t="s">
        <v>14</v>
      </c>
      <c r="K54" s="67">
        <v>0</v>
      </c>
      <c r="L54" s="21">
        <v>0</v>
      </c>
      <c r="M54" s="21">
        <v>0</v>
      </c>
      <c r="N54" s="281"/>
      <c r="O54" s="78"/>
    </row>
    <row r="55" spans="1:15" s="49" customFormat="1" ht="31.5" hidden="1">
      <c r="A55" s="248"/>
      <c r="B55" s="14" t="s">
        <v>46</v>
      </c>
      <c r="C55" s="63"/>
      <c r="D55" s="63"/>
      <c r="E55" s="63"/>
      <c r="F55" s="63"/>
      <c r="G55" s="67">
        <f>G56</f>
        <v>0</v>
      </c>
      <c r="H55" s="67">
        <v>0</v>
      </c>
      <c r="I55" s="67">
        <v>0</v>
      </c>
      <c r="J55" s="67">
        <v>0</v>
      </c>
      <c r="K55" s="67">
        <f>K56</f>
        <v>0</v>
      </c>
      <c r="L55" s="21">
        <v>0</v>
      </c>
      <c r="M55" s="21">
        <v>0</v>
      </c>
      <c r="N55" s="281"/>
      <c r="O55" s="78"/>
    </row>
    <row r="56" spans="1:15" s="49" customFormat="1" ht="15.75" hidden="1">
      <c r="A56" s="248"/>
      <c r="B56" s="14" t="s">
        <v>47</v>
      </c>
      <c r="C56" s="18" t="s">
        <v>48</v>
      </c>
      <c r="D56" s="18" t="s">
        <v>54</v>
      </c>
      <c r="E56" s="18" t="s">
        <v>175</v>
      </c>
      <c r="F56" s="16">
        <v>244</v>
      </c>
      <c r="G56" s="67">
        <v>0</v>
      </c>
      <c r="H56" s="67">
        <v>0</v>
      </c>
      <c r="I56" s="67">
        <v>0</v>
      </c>
      <c r="J56" s="67">
        <v>0</v>
      </c>
      <c r="K56" s="67">
        <v>0</v>
      </c>
      <c r="L56" s="21">
        <v>0</v>
      </c>
      <c r="M56" s="21">
        <v>0</v>
      </c>
      <c r="N56" s="281"/>
      <c r="O56" s="78"/>
    </row>
    <row r="57" spans="1:15" s="49" customFormat="1" ht="31.5" hidden="1">
      <c r="A57" s="248"/>
      <c r="B57" s="14" t="s">
        <v>50</v>
      </c>
      <c r="C57" s="63"/>
      <c r="D57" s="63"/>
      <c r="E57" s="63"/>
      <c r="F57" s="63"/>
      <c r="G57" s="67">
        <v>0</v>
      </c>
      <c r="H57" s="67">
        <v>0</v>
      </c>
      <c r="I57" s="67">
        <v>0</v>
      </c>
      <c r="J57" s="67">
        <v>0</v>
      </c>
      <c r="K57" s="67">
        <v>0</v>
      </c>
      <c r="L57" s="21">
        <v>0</v>
      </c>
      <c r="M57" s="21">
        <v>0</v>
      </c>
      <c r="N57" s="281"/>
      <c r="O57" s="78"/>
    </row>
    <row r="58" spans="1:15" s="49" customFormat="1" ht="15.75" hidden="1">
      <c r="A58" s="248"/>
      <c r="B58" s="17" t="s">
        <v>51</v>
      </c>
      <c r="C58" s="63"/>
      <c r="D58" s="63"/>
      <c r="E58" s="63"/>
      <c r="F58" s="63"/>
      <c r="G58" s="67">
        <v>0</v>
      </c>
      <c r="H58" s="67">
        <v>0</v>
      </c>
      <c r="I58" s="67">
        <v>0</v>
      </c>
      <c r="J58" s="67">
        <v>0</v>
      </c>
      <c r="K58" s="67">
        <v>0</v>
      </c>
      <c r="L58" s="21">
        <v>0</v>
      </c>
      <c r="M58" s="21">
        <v>0</v>
      </c>
      <c r="N58" s="281"/>
      <c r="O58" s="78"/>
    </row>
    <row r="59" spans="1:15" s="49" customFormat="1" ht="31.5" hidden="1">
      <c r="A59" s="249"/>
      <c r="B59" s="14" t="s">
        <v>52</v>
      </c>
      <c r="C59" s="63"/>
      <c r="D59" s="63"/>
      <c r="E59" s="63"/>
      <c r="F59" s="63"/>
      <c r="G59" s="67">
        <v>0</v>
      </c>
      <c r="H59" s="67">
        <v>0</v>
      </c>
      <c r="I59" s="67">
        <v>0</v>
      </c>
      <c r="J59" s="67">
        <v>0</v>
      </c>
      <c r="K59" s="67">
        <v>0</v>
      </c>
      <c r="L59" s="21">
        <v>0</v>
      </c>
      <c r="M59" s="21">
        <v>0</v>
      </c>
      <c r="N59" s="282"/>
      <c r="O59" s="78"/>
    </row>
    <row r="60" spans="1:15" s="49" customFormat="1" ht="50.25" customHeight="1">
      <c r="A60" s="225" t="s">
        <v>119</v>
      </c>
      <c r="B60" s="17" t="s">
        <v>63</v>
      </c>
      <c r="C60" s="63"/>
      <c r="D60" s="63"/>
      <c r="E60" s="63"/>
      <c r="F60" s="63"/>
      <c r="G60" s="21" t="s">
        <v>14</v>
      </c>
      <c r="H60" s="21" t="s">
        <v>14</v>
      </c>
      <c r="I60" s="21" t="s">
        <v>14</v>
      </c>
      <c r="J60" s="21" t="s">
        <v>14</v>
      </c>
      <c r="K60" s="21" t="s">
        <v>14</v>
      </c>
      <c r="L60" s="21" t="s">
        <v>14</v>
      </c>
      <c r="M60" s="21" t="s">
        <v>14</v>
      </c>
      <c r="N60" s="280" t="s">
        <v>64</v>
      </c>
      <c r="O60" s="260" t="s">
        <v>281</v>
      </c>
    </row>
    <row r="61" spans="1:15" s="49" customFormat="1" ht="19.5" customHeight="1">
      <c r="A61" s="226"/>
      <c r="B61" s="17" t="s">
        <v>45</v>
      </c>
      <c r="C61" s="63"/>
      <c r="D61" s="63"/>
      <c r="E61" s="63"/>
      <c r="F61" s="63"/>
      <c r="G61" s="21" t="s">
        <v>14</v>
      </c>
      <c r="H61" s="21" t="s">
        <v>14</v>
      </c>
      <c r="I61" s="21" t="s">
        <v>14</v>
      </c>
      <c r="J61" s="21" t="s">
        <v>14</v>
      </c>
      <c r="K61" s="21" t="s">
        <v>14</v>
      </c>
      <c r="L61" s="21" t="s">
        <v>14</v>
      </c>
      <c r="M61" s="21" t="s">
        <v>14</v>
      </c>
      <c r="N61" s="256"/>
      <c r="O61" s="260"/>
    </row>
    <row r="62" spans="1:15" s="49" customFormat="1" ht="31.5">
      <c r="A62" s="226"/>
      <c r="B62" s="17" t="s">
        <v>46</v>
      </c>
      <c r="C62" s="63"/>
      <c r="D62" s="63"/>
      <c r="E62" s="63"/>
      <c r="F62" s="63"/>
      <c r="G62" s="98">
        <f>G63+G64+G65+G66</f>
        <v>180</v>
      </c>
      <c r="H62" s="98">
        <f>H63+H64+H65+H66</f>
        <v>0</v>
      </c>
      <c r="I62" s="98">
        <v>0</v>
      </c>
      <c r="J62" s="98">
        <v>0</v>
      </c>
      <c r="K62" s="98">
        <f>K63+K64+K65+K66</f>
        <v>180</v>
      </c>
      <c r="L62" s="98">
        <f>L63</f>
        <v>1233.8</v>
      </c>
      <c r="M62" s="98">
        <f>M63</f>
        <v>933.8</v>
      </c>
      <c r="N62" s="256"/>
      <c r="O62" s="260"/>
    </row>
    <row r="63" spans="1:15" s="49" customFormat="1" ht="15.75">
      <c r="A63" s="226"/>
      <c r="B63" s="17" t="s">
        <v>47</v>
      </c>
      <c r="C63" s="18" t="s">
        <v>48</v>
      </c>
      <c r="D63" s="18" t="s">
        <v>54</v>
      </c>
      <c r="E63" s="18" t="s">
        <v>175</v>
      </c>
      <c r="F63" s="16">
        <v>244</v>
      </c>
      <c r="G63" s="98">
        <f>G70+G77+G84+G91</f>
        <v>180</v>
      </c>
      <c r="H63" s="98">
        <f>H70+H77+H84+H91</f>
        <v>0</v>
      </c>
      <c r="I63" s="98">
        <v>0</v>
      </c>
      <c r="J63" s="98">
        <v>0</v>
      </c>
      <c r="K63" s="98">
        <f>K70+K77+K84+K91</f>
        <v>180</v>
      </c>
      <c r="L63" s="98">
        <f>L70+L77+L84+L91</f>
        <v>1233.8</v>
      </c>
      <c r="M63" s="98">
        <f>M70+M77+M84+M91</f>
        <v>933.8</v>
      </c>
      <c r="N63" s="256"/>
      <c r="O63" s="260"/>
    </row>
    <row r="64" spans="1:15" s="49" customFormat="1" ht="16.5" customHeight="1">
      <c r="A64" s="226"/>
      <c r="B64" s="17" t="s">
        <v>50</v>
      </c>
      <c r="C64" s="63"/>
      <c r="D64" s="63"/>
      <c r="E64" s="63"/>
      <c r="F64" s="63"/>
      <c r="G64" s="98">
        <v>0</v>
      </c>
      <c r="H64" s="98">
        <v>0</v>
      </c>
      <c r="I64" s="98">
        <v>0</v>
      </c>
      <c r="J64" s="98">
        <v>0</v>
      </c>
      <c r="K64" s="98">
        <v>0</v>
      </c>
      <c r="L64" s="98">
        <v>0</v>
      </c>
      <c r="M64" s="98">
        <v>0</v>
      </c>
      <c r="N64" s="256"/>
      <c r="O64" s="260"/>
    </row>
    <row r="65" spans="1:15" s="49" customFormat="1" ht="15.75">
      <c r="A65" s="226"/>
      <c r="B65" s="17" t="s">
        <v>51</v>
      </c>
      <c r="C65" s="63"/>
      <c r="D65" s="63"/>
      <c r="E65" s="63"/>
      <c r="F65" s="63"/>
      <c r="G65" s="98">
        <v>0</v>
      </c>
      <c r="H65" s="98">
        <v>0</v>
      </c>
      <c r="I65" s="98">
        <v>0</v>
      </c>
      <c r="J65" s="98">
        <v>0</v>
      </c>
      <c r="K65" s="98">
        <v>0</v>
      </c>
      <c r="L65" s="98">
        <v>0</v>
      </c>
      <c r="M65" s="98">
        <v>0</v>
      </c>
      <c r="N65" s="256"/>
      <c r="O65" s="260"/>
    </row>
    <row r="66" spans="1:15" s="49" customFormat="1" ht="29.25" customHeight="1">
      <c r="A66" s="227"/>
      <c r="B66" s="17" t="s">
        <v>52</v>
      </c>
      <c r="C66" s="63"/>
      <c r="D66" s="63"/>
      <c r="E66" s="63"/>
      <c r="F66" s="63"/>
      <c r="G66" s="98">
        <v>0</v>
      </c>
      <c r="H66" s="98">
        <v>0</v>
      </c>
      <c r="I66" s="98">
        <v>0</v>
      </c>
      <c r="J66" s="98">
        <v>0</v>
      </c>
      <c r="K66" s="98">
        <v>0</v>
      </c>
      <c r="L66" s="98">
        <v>0</v>
      </c>
      <c r="M66" s="98">
        <v>0</v>
      </c>
      <c r="N66" s="257"/>
      <c r="O66" s="260"/>
    </row>
    <row r="67" spans="1:15" s="49" customFormat="1" ht="47.25" customHeight="1">
      <c r="A67" s="225" t="s">
        <v>159</v>
      </c>
      <c r="B67" s="14" t="s">
        <v>65</v>
      </c>
      <c r="C67" s="63"/>
      <c r="D67" s="63"/>
      <c r="E67" s="63"/>
      <c r="F67" s="63"/>
      <c r="G67" s="98" t="s">
        <v>23</v>
      </c>
      <c r="H67" s="98" t="s">
        <v>14</v>
      </c>
      <c r="I67" s="98" t="s">
        <v>14</v>
      </c>
      <c r="J67" s="98" t="s">
        <v>23</v>
      </c>
      <c r="K67" s="98" t="s">
        <v>23</v>
      </c>
      <c r="L67" s="98">
        <v>1</v>
      </c>
      <c r="M67" s="98">
        <v>1</v>
      </c>
      <c r="N67" s="276" t="s">
        <v>64</v>
      </c>
      <c r="O67" s="250" t="s">
        <v>280</v>
      </c>
    </row>
    <row r="68" spans="1:15" s="49" customFormat="1" ht="25.5" customHeight="1">
      <c r="A68" s="226"/>
      <c r="B68" s="17" t="s">
        <v>45</v>
      </c>
      <c r="C68" s="63"/>
      <c r="D68" s="63"/>
      <c r="E68" s="63"/>
      <c r="F68" s="63"/>
      <c r="G68" s="98" t="s">
        <v>23</v>
      </c>
      <c r="H68" s="98" t="s">
        <v>14</v>
      </c>
      <c r="I68" s="98" t="s">
        <v>14</v>
      </c>
      <c r="J68" s="98" t="s">
        <v>14</v>
      </c>
      <c r="K68" s="98" t="s">
        <v>23</v>
      </c>
      <c r="L68" s="98">
        <v>233.8</v>
      </c>
      <c r="M68" s="98">
        <v>33.799999999999997</v>
      </c>
      <c r="N68" s="277"/>
      <c r="O68" s="251"/>
    </row>
    <row r="69" spans="1:15" s="49" customFormat="1" ht="31.5">
      <c r="A69" s="226"/>
      <c r="B69" s="17" t="s">
        <v>46</v>
      </c>
      <c r="C69" s="63"/>
      <c r="D69" s="63"/>
      <c r="E69" s="63"/>
      <c r="F69" s="63"/>
      <c r="G69" s="98">
        <f>H69+I69+J69+K69</f>
        <v>0</v>
      </c>
      <c r="H69" s="98">
        <f>H70+H71+H72+H73</f>
        <v>0</v>
      </c>
      <c r="I69" s="98">
        <f>I70+I71+I72+I73</f>
        <v>0</v>
      </c>
      <c r="J69" s="98">
        <f>J70+J71+J72+J73</f>
        <v>0</v>
      </c>
      <c r="K69" s="98">
        <f>K70+K71+K72+K73</f>
        <v>0</v>
      </c>
      <c r="L69" s="98">
        <f>L70</f>
        <v>233.8</v>
      </c>
      <c r="M69" s="98">
        <f>M70</f>
        <v>33.799999999999997</v>
      </c>
      <c r="N69" s="277"/>
      <c r="O69" s="251"/>
    </row>
    <row r="70" spans="1:15" s="49" customFormat="1" ht="15.75">
      <c r="A70" s="226"/>
      <c r="B70" s="17" t="s">
        <v>47</v>
      </c>
      <c r="C70" s="18" t="s">
        <v>48</v>
      </c>
      <c r="D70" s="18" t="s">
        <v>54</v>
      </c>
      <c r="E70" s="18" t="s">
        <v>175</v>
      </c>
      <c r="F70" s="16">
        <v>244</v>
      </c>
      <c r="G70" s="98">
        <f>SUM(H70:K70)</f>
        <v>0</v>
      </c>
      <c r="H70" s="98">
        <v>0</v>
      </c>
      <c r="I70" s="98">
        <v>0</v>
      </c>
      <c r="J70" s="98">
        <v>0</v>
      </c>
      <c r="K70" s="98">
        <v>0</v>
      </c>
      <c r="L70" s="98">
        <v>233.8</v>
      </c>
      <c r="M70" s="98">
        <v>33.799999999999997</v>
      </c>
      <c r="N70" s="277"/>
      <c r="O70" s="251"/>
    </row>
    <row r="71" spans="1:15" s="49" customFormat="1" ht="31.5">
      <c r="A71" s="226"/>
      <c r="B71" s="17" t="s">
        <v>50</v>
      </c>
      <c r="C71" s="63"/>
      <c r="D71" s="63"/>
      <c r="E71" s="63"/>
      <c r="F71" s="63"/>
      <c r="G71" s="98">
        <f>H71+I71+J71+K71</f>
        <v>0</v>
      </c>
      <c r="H71" s="98">
        <v>0</v>
      </c>
      <c r="I71" s="98">
        <v>0</v>
      </c>
      <c r="J71" s="98">
        <v>0</v>
      </c>
      <c r="K71" s="98">
        <v>0</v>
      </c>
      <c r="L71" s="98">
        <v>0</v>
      </c>
      <c r="M71" s="98">
        <v>0</v>
      </c>
      <c r="N71" s="277"/>
      <c r="O71" s="251"/>
    </row>
    <row r="72" spans="1:15" s="49" customFormat="1" ht="15.75">
      <c r="A72" s="226"/>
      <c r="B72" s="17" t="s">
        <v>51</v>
      </c>
      <c r="C72" s="63"/>
      <c r="D72" s="63"/>
      <c r="E72" s="63"/>
      <c r="F72" s="63"/>
      <c r="G72" s="98">
        <f>H72+I72+J72+K72</f>
        <v>0</v>
      </c>
      <c r="H72" s="98">
        <v>0</v>
      </c>
      <c r="I72" s="98">
        <v>0</v>
      </c>
      <c r="J72" s="98">
        <v>0</v>
      </c>
      <c r="K72" s="98">
        <v>0</v>
      </c>
      <c r="L72" s="98">
        <v>0</v>
      </c>
      <c r="M72" s="98">
        <v>0</v>
      </c>
      <c r="N72" s="277"/>
      <c r="O72" s="251"/>
    </row>
    <row r="73" spans="1:15" s="49" customFormat="1" ht="87" customHeight="1">
      <c r="A73" s="227"/>
      <c r="B73" s="17" t="s">
        <v>52</v>
      </c>
      <c r="C73" s="63"/>
      <c r="D73" s="63"/>
      <c r="E73" s="63"/>
      <c r="F73" s="63"/>
      <c r="G73" s="98">
        <f>H73+I73+J73+K73</f>
        <v>0</v>
      </c>
      <c r="H73" s="98">
        <v>0</v>
      </c>
      <c r="I73" s="98">
        <v>0</v>
      </c>
      <c r="J73" s="98">
        <v>0</v>
      </c>
      <c r="K73" s="98">
        <v>0</v>
      </c>
      <c r="L73" s="98">
        <v>0</v>
      </c>
      <c r="M73" s="98">
        <v>0</v>
      </c>
      <c r="N73" s="278"/>
      <c r="O73" s="252"/>
    </row>
    <row r="74" spans="1:15" s="13" customFormat="1" ht="49.5" customHeight="1">
      <c r="A74" s="225" t="s">
        <v>160</v>
      </c>
      <c r="B74" s="17" t="s">
        <v>65</v>
      </c>
      <c r="C74" s="63"/>
      <c r="D74" s="63"/>
      <c r="E74" s="63"/>
      <c r="F74" s="63"/>
      <c r="G74" s="96" t="s">
        <v>23</v>
      </c>
      <c r="H74" s="96" t="s">
        <v>14</v>
      </c>
      <c r="I74" s="96" t="s">
        <v>14</v>
      </c>
      <c r="J74" s="96" t="s">
        <v>23</v>
      </c>
      <c r="K74" s="96" t="s">
        <v>23</v>
      </c>
      <c r="L74" s="96">
        <v>1</v>
      </c>
      <c r="M74" s="96">
        <v>1</v>
      </c>
      <c r="N74" s="276" t="s">
        <v>64</v>
      </c>
      <c r="O74" s="308" t="s">
        <v>186</v>
      </c>
    </row>
    <row r="75" spans="1:15" s="13" customFormat="1" ht="20.25" customHeight="1">
      <c r="A75" s="226"/>
      <c r="B75" s="17" t="s">
        <v>45</v>
      </c>
      <c r="C75" s="63"/>
      <c r="D75" s="63"/>
      <c r="E75" s="63"/>
      <c r="F75" s="63"/>
      <c r="G75" s="96" t="s">
        <v>23</v>
      </c>
      <c r="H75" s="96" t="s">
        <v>14</v>
      </c>
      <c r="I75" s="96" t="s">
        <v>14</v>
      </c>
      <c r="J75" s="96" t="s">
        <v>14</v>
      </c>
      <c r="K75" s="96" t="s">
        <v>23</v>
      </c>
      <c r="L75" s="96">
        <v>100</v>
      </c>
      <c r="M75" s="96">
        <v>100</v>
      </c>
      <c r="N75" s="277"/>
      <c r="O75" s="309"/>
    </row>
    <row r="76" spans="1:15" s="13" customFormat="1" ht="31.5">
      <c r="A76" s="226"/>
      <c r="B76" s="17" t="s">
        <v>46</v>
      </c>
      <c r="C76" s="16"/>
      <c r="D76" s="16"/>
      <c r="E76" s="16"/>
      <c r="F76" s="16"/>
      <c r="G76" s="96">
        <f t="shared" ref="G76:M76" si="3">G77</f>
        <v>0</v>
      </c>
      <c r="H76" s="96">
        <f t="shared" si="3"/>
        <v>0</v>
      </c>
      <c r="I76" s="96">
        <f t="shared" si="3"/>
        <v>0</v>
      </c>
      <c r="J76" s="96">
        <f t="shared" si="3"/>
        <v>0</v>
      </c>
      <c r="K76" s="96">
        <f t="shared" si="3"/>
        <v>0</v>
      </c>
      <c r="L76" s="96">
        <f t="shared" si="3"/>
        <v>100</v>
      </c>
      <c r="M76" s="96">
        <f t="shared" si="3"/>
        <v>100</v>
      </c>
      <c r="N76" s="277"/>
      <c r="O76" s="309"/>
    </row>
    <row r="77" spans="1:15" s="13" customFormat="1" ht="15" customHeight="1">
      <c r="A77" s="226"/>
      <c r="B77" s="17" t="s">
        <v>47</v>
      </c>
      <c r="C77" s="18" t="s">
        <v>48</v>
      </c>
      <c r="D77" s="18" t="s">
        <v>54</v>
      </c>
      <c r="E77" s="18" t="s">
        <v>175</v>
      </c>
      <c r="F77" s="16">
        <v>244</v>
      </c>
      <c r="G77" s="96">
        <f>H77+I77+J77+K77</f>
        <v>0</v>
      </c>
      <c r="H77" s="96">
        <v>0</v>
      </c>
      <c r="I77" s="96">
        <v>0</v>
      </c>
      <c r="J77" s="96">
        <v>0</v>
      </c>
      <c r="K77" s="96">
        <v>0</v>
      </c>
      <c r="L77" s="96">
        <v>100</v>
      </c>
      <c r="M77" s="96">
        <v>100</v>
      </c>
      <c r="N77" s="277"/>
      <c r="O77" s="309"/>
    </row>
    <row r="78" spans="1:15" s="13" customFormat="1" ht="18.75" customHeight="1">
      <c r="A78" s="226"/>
      <c r="B78" s="17" t="s">
        <v>50</v>
      </c>
      <c r="C78" s="16"/>
      <c r="D78" s="16"/>
      <c r="E78" s="16"/>
      <c r="F78" s="16"/>
      <c r="G78" s="96">
        <v>0</v>
      </c>
      <c r="H78" s="96">
        <v>0</v>
      </c>
      <c r="I78" s="96">
        <v>0</v>
      </c>
      <c r="J78" s="96">
        <v>0</v>
      </c>
      <c r="K78" s="96">
        <v>0</v>
      </c>
      <c r="L78" s="96">
        <v>0</v>
      </c>
      <c r="M78" s="96">
        <v>0</v>
      </c>
      <c r="N78" s="277"/>
      <c r="O78" s="309"/>
    </row>
    <row r="79" spans="1:15" s="13" customFormat="1" ht="18" customHeight="1">
      <c r="A79" s="226"/>
      <c r="B79" s="17" t="s">
        <v>51</v>
      </c>
      <c r="C79" s="16"/>
      <c r="D79" s="16"/>
      <c r="E79" s="16"/>
      <c r="F79" s="16"/>
      <c r="G79" s="96">
        <v>0</v>
      </c>
      <c r="H79" s="96">
        <v>0</v>
      </c>
      <c r="I79" s="96">
        <v>0</v>
      </c>
      <c r="J79" s="96">
        <v>0</v>
      </c>
      <c r="K79" s="96">
        <v>0</v>
      </c>
      <c r="L79" s="96">
        <v>0</v>
      </c>
      <c r="M79" s="96">
        <v>0</v>
      </c>
      <c r="N79" s="277"/>
      <c r="O79" s="309"/>
    </row>
    <row r="80" spans="1:15" s="13" customFormat="1" ht="30.75" customHeight="1">
      <c r="A80" s="227"/>
      <c r="B80" s="17" t="s">
        <v>52</v>
      </c>
      <c r="C80" s="16"/>
      <c r="D80" s="16"/>
      <c r="E80" s="16"/>
      <c r="F80" s="16"/>
      <c r="G80" s="96">
        <v>0</v>
      </c>
      <c r="H80" s="96">
        <v>0</v>
      </c>
      <c r="I80" s="96">
        <v>0</v>
      </c>
      <c r="J80" s="96">
        <v>0</v>
      </c>
      <c r="K80" s="96">
        <v>0</v>
      </c>
      <c r="L80" s="96">
        <v>0</v>
      </c>
      <c r="M80" s="96">
        <v>0</v>
      </c>
      <c r="N80" s="278"/>
      <c r="O80" s="310"/>
    </row>
    <row r="81" spans="1:15" s="13" customFormat="1" ht="31.5" customHeight="1">
      <c r="A81" s="225" t="s">
        <v>161</v>
      </c>
      <c r="B81" s="17" t="s">
        <v>66</v>
      </c>
      <c r="C81" s="16"/>
      <c r="D81" s="16"/>
      <c r="E81" s="16"/>
      <c r="F81" s="16"/>
      <c r="G81" s="96">
        <v>1</v>
      </c>
      <c r="H81" s="96" t="s">
        <v>14</v>
      </c>
      <c r="I81" s="96" t="s">
        <v>14</v>
      </c>
      <c r="J81" s="96" t="s">
        <v>23</v>
      </c>
      <c r="K81" s="96">
        <v>1</v>
      </c>
      <c r="L81" s="96">
        <v>1</v>
      </c>
      <c r="M81" s="96">
        <v>1</v>
      </c>
      <c r="N81" s="276" t="s">
        <v>55</v>
      </c>
      <c r="O81" s="260" t="s">
        <v>156</v>
      </c>
    </row>
    <row r="82" spans="1:15" s="13" customFormat="1" ht="18" customHeight="1">
      <c r="A82" s="226"/>
      <c r="B82" s="17" t="s">
        <v>45</v>
      </c>
      <c r="C82" s="16"/>
      <c r="D82" s="16"/>
      <c r="E82" s="16"/>
      <c r="F82" s="16"/>
      <c r="G82" s="96">
        <f>G83/G81</f>
        <v>100</v>
      </c>
      <c r="H82" s="96" t="s">
        <v>14</v>
      </c>
      <c r="I82" s="96" t="s">
        <v>14</v>
      </c>
      <c r="J82" s="96" t="s">
        <v>23</v>
      </c>
      <c r="K82" s="96">
        <f>K83/K81</f>
        <v>100</v>
      </c>
      <c r="L82" s="96">
        <f>L83/L81</f>
        <v>100</v>
      </c>
      <c r="M82" s="96">
        <f>M83/M81</f>
        <v>100</v>
      </c>
      <c r="N82" s="277"/>
      <c r="O82" s="260"/>
    </row>
    <row r="83" spans="1:15" s="13" customFormat="1" ht="31.5">
      <c r="A83" s="226"/>
      <c r="B83" s="17" t="s">
        <v>46</v>
      </c>
      <c r="C83" s="16"/>
      <c r="D83" s="16"/>
      <c r="E83" s="16"/>
      <c r="F83" s="16"/>
      <c r="G83" s="96">
        <f t="shared" ref="G83:M83" si="4">G84</f>
        <v>100</v>
      </c>
      <c r="H83" s="96">
        <f t="shared" si="4"/>
        <v>0</v>
      </c>
      <c r="I83" s="96">
        <f t="shared" si="4"/>
        <v>0</v>
      </c>
      <c r="J83" s="96">
        <f t="shared" si="4"/>
        <v>0</v>
      </c>
      <c r="K83" s="96">
        <f t="shared" si="4"/>
        <v>100</v>
      </c>
      <c r="L83" s="96">
        <f t="shared" si="4"/>
        <v>100</v>
      </c>
      <c r="M83" s="96">
        <f t="shared" si="4"/>
        <v>100</v>
      </c>
      <c r="N83" s="277"/>
      <c r="O83" s="260"/>
    </row>
    <row r="84" spans="1:15" s="13" customFormat="1" ht="15.75">
      <c r="A84" s="226"/>
      <c r="B84" s="17" t="s">
        <v>47</v>
      </c>
      <c r="C84" s="18" t="s">
        <v>48</v>
      </c>
      <c r="D84" s="18" t="s">
        <v>54</v>
      </c>
      <c r="E84" s="18" t="s">
        <v>175</v>
      </c>
      <c r="F84" s="16">
        <v>244</v>
      </c>
      <c r="G84" s="96">
        <v>100</v>
      </c>
      <c r="H84" s="96">
        <v>0</v>
      </c>
      <c r="I84" s="96">
        <v>0</v>
      </c>
      <c r="J84" s="96">
        <v>0</v>
      </c>
      <c r="K84" s="96">
        <v>100</v>
      </c>
      <c r="L84" s="96">
        <v>100</v>
      </c>
      <c r="M84" s="96">
        <v>100</v>
      </c>
      <c r="N84" s="277"/>
      <c r="O84" s="260"/>
    </row>
    <row r="85" spans="1:15" s="13" customFormat="1" ht="15.75" customHeight="1">
      <c r="A85" s="226"/>
      <c r="B85" s="17" t="s">
        <v>50</v>
      </c>
      <c r="C85" s="16"/>
      <c r="D85" s="16"/>
      <c r="E85" s="16"/>
      <c r="F85" s="16"/>
      <c r="G85" s="96">
        <v>0</v>
      </c>
      <c r="H85" s="96">
        <v>0</v>
      </c>
      <c r="I85" s="96">
        <v>0</v>
      </c>
      <c r="J85" s="96">
        <v>0</v>
      </c>
      <c r="K85" s="96">
        <v>0</v>
      </c>
      <c r="L85" s="96">
        <v>0</v>
      </c>
      <c r="M85" s="96">
        <v>0</v>
      </c>
      <c r="N85" s="277"/>
      <c r="O85" s="260"/>
    </row>
    <row r="86" spans="1:15" s="13" customFormat="1" ht="15.75">
      <c r="A86" s="226"/>
      <c r="B86" s="17" t="s">
        <v>51</v>
      </c>
      <c r="C86" s="16"/>
      <c r="D86" s="16"/>
      <c r="E86" s="16"/>
      <c r="F86" s="16"/>
      <c r="G86" s="96">
        <v>0</v>
      </c>
      <c r="H86" s="96">
        <v>0</v>
      </c>
      <c r="I86" s="96">
        <v>0</v>
      </c>
      <c r="J86" s="96">
        <v>0</v>
      </c>
      <c r="K86" s="96">
        <v>0</v>
      </c>
      <c r="L86" s="96">
        <v>0</v>
      </c>
      <c r="M86" s="96">
        <v>0</v>
      </c>
      <c r="N86" s="277"/>
      <c r="O86" s="260"/>
    </row>
    <row r="87" spans="1:15" s="13" customFormat="1" ht="31.5">
      <c r="A87" s="227"/>
      <c r="B87" s="17" t="s">
        <v>52</v>
      </c>
      <c r="C87" s="16"/>
      <c r="D87" s="16"/>
      <c r="E87" s="16"/>
      <c r="F87" s="16"/>
      <c r="G87" s="96">
        <v>0</v>
      </c>
      <c r="H87" s="96">
        <v>0</v>
      </c>
      <c r="I87" s="96">
        <v>0</v>
      </c>
      <c r="J87" s="96">
        <v>0</v>
      </c>
      <c r="K87" s="96">
        <v>0</v>
      </c>
      <c r="L87" s="96">
        <v>0</v>
      </c>
      <c r="M87" s="96">
        <v>0</v>
      </c>
      <c r="N87" s="278"/>
      <c r="O87" s="260"/>
    </row>
    <row r="88" spans="1:15" s="13" customFormat="1" ht="63">
      <c r="A88" s="225" t="s">
        <v>162</v>
      </c>
      <c r="B88" s="17" t="s">
        <v>67</v>
      </c>
      <c r="C88" s="16"/>
      <c r="D88" s="16"/>
      <c r="E88" s="16"/>
      <c r="F88" s="16"/>
      <c r="G88" s="96">
        <v>1</v>
      </c>
      <c r="H88" s="100" t="s">
        <v>14</v>
      </c>
      <c r="I88" s="100" t="s">
        <v>14</v>
      </c>
      <c r="J88" s="100" t="s">
        <v>14</v>
      </c>
      <c r="K88" s="96">
        <v>1</v>
      </c>
      <c r="L88" s="96">
        <v>20</v>
      </c>
      <c r="M88" s="96">
        <v>17</v>
      </c>
      <c r="N88" s="276" t="s">
        <v>55</v>
      </c>
      <c r="O88" s="260" t="s">
        <v>156</v>
      </c>
    </row>
    <row r="89" spans="1:15" s="13" customFormat="1" ht="19.5" customHeight="1">
      <c r="A89" s="226"/>
      <c r="B89" s="17" t="s">
        <v>45</v>
      </c>
      <c r="C89" s="16"/>
      <c r="D89" s="16"/>
      <c r="E89" s="16"/>
      <c r="F89" s="16"/>
      <c r="G89" s="96">
        <f>G90/G88</f>
        <v>80</v>
      </c>
      <c r="H89" s="96" t="s">
        <v>14</v>
      </c>
      <c r="I89" s="96" t="s">
        <v>14</v>
      </c>
      <c r="J89" s="96" t="s">
        <v>14</v>
      </c>
      <c r="K89" s="96">
        <f>K90/K88</f>
        <v>80</v>
      </c>
      <c r="L89" s="96">
        <v>40</v>
      </c>
      <c r="M89" s="96">
        <v>41.2</v>
      </c>
      <c r="N89" s="277"/>
      <c r="O89" s="260"/>
    </row>
    <row r="90" spans="1:15" s="13" customFormat="1" ht="31.5">
      <c r="A90" s="226"/>
      <c r="B90" s="17" t="s">
        <v>46</v>
      </c>
      <c r="C90" s="16"/>
      <c r="D90" s="16"/>
      <c r="E90" s="16"/>
      <c r="F90" s="16"/>
      <c r="G90" s="96">
        <f>H90+I90+J90+K90</f>
        <v>80</v>
      </c>
      <c r="H90" s="96">
        <f>H91+H92+H93+H94</f>
        <v>0</v>
      </c>
      <c r="I90" s="96">
        <v>0</v>
      </c>
      <c r="J90" s="96">
        <f>J91+J92+J93+J94</f>
        <v>0</v>
      </c>
      <c r="K90" s="96">
        <f>K91+K92+K93+K94</f>
        <v>80</v>
      </c>
      <c r="L90" s="96">
        <f>L91+L92+L93+L94</f>
        <v>800</v>
      </c>
      <c r="M90" s="96">
        <f>M91+M92+M93+M94</f>
        <v>700</v>
      </c>
      <c r="N90" s="277"/>
      <c r="O90" s="260"/>
    </row>
    <row r="91" spans="1:15" s="13" customFormat="1" ht="15.75">
      <c r="A91" s="226"/>
      <c r="B91" s="17" t="s">
        <v>47</v>
      </c>
      <c r="C91" s="18" t="s">
        <v>48</v>
      </c>
      <c r="D91" s="18" t="s">
        <v>54</v>
      </c>
      <c r="E91" s="18" t="s">
        <v>175</v>
      </c>
      <c r="F91" s="16">
        <v>244</v>
      </c>
      <c r="G91" s="96">
        <f>H91+I91+J91+K91</f>
        <v>80</v>
      </c>
      <c r="H91" s="96">
        <v>0</v>
      </c>
      <c r="I91" s="96">
        <v>0</v>
      </c>
      <c r="J91" s="96">
        <v>0</v>
      </c>
      <c r="K91" s="96">
        <v>80</v>
      </c>
      <c r="L91" s="96">
        <v>800</v>
      </c>
      <c r="M91" s="96">
        <v>700</v>
      </c>
      <c r="N91" s="277"/>
      <c r="O91" s="260"/>
    </row>
    <row r="92" spans="1:15" s="13" customFormat="1" ht="19.5" customHeight="1">
      <c r="A92" s="226"/>
      <c r="B92" s="17" t="s">
        <v>50</v>
      </c>
      <c r="C92" s="16"/>
      <c r="D92" s="16"/>
      <c r="E92" s="16"/>
      <c r="F92" s="16"/>
      <c r="G92" s="96">
        <v>0</v>
      </c>
      <c r="H92" s="96">
        <v>0</v>
      </c>
      <c r="I92" s="96">
        <v>0</v>
      </c>
      <c r="J92" s="96">
        <v>0</v>
      </c>
      <c r="K92" s="96">
        <v>0</v>
      </c>
      <c r="L92" s="96">
        <v>0</v>
      </c>
      <c r="M92" s="96">
        <v>0</v>
      </c>
      <c r="N92" s="277"/>
      <c r="O92" s="260"/>
    </row>
    <row r="93" spans="1:15" s="13" customFormat="1" ht="18" customHeight="1">
      <c r="A93" s="226"/>
      <c r="B93" s="17" t="s">
        <v>51</v>
      </c>
      <c r="C93" s="16"/>
      <c r="D93" s="16"/>
      <c r="E93" s="16"/>
      <c r="F93" s="16"/>
      <c r="G93" s="96">
        <v>0</v>
      </c>
      <c r="H93" s="96">
        <v>0</v>
      </c>
      <c r="I93" s="96">
        <v>0</v>
      </c>
      <c r="J93" s="96">
        <v>0</v>
      </c>
      <c r="K93" s="96">
        <v>0</v>
      </c>
      <c r="L93" s="96">
        <v>0</v>
      </c>
      <c r="M93" s="96">
        <v>0</v>
      </c>
      <c r="N93" s="277"/>
      <c r="O93" s="260"/>
    </row>
    <row r="94" spans="1:15" s="13" customFormat="1" ht="31.5">
      <c r="A94" s="227"/>
      <c r="B94" s="17" t="s">
        <v>52</v>
      </c>
      <c r="C94" s="16"/>
      <c r="D94" s="16"/>
      <c r="E94" s="16"/>
      <c r="F94" s="16"/>
      <c r="G94" s="96">
        <v>0</v>
      </c>
      <c r="H94" s="96">
        <v>0</v>
      </c>
      <c r="I94" s="96">
        <v>0</v>
      </c>
      <c r="J94" s="96">
        <v>0</v>
      </c>
      <c r="K94" s="96">
        <v>0</v>
      </c>
      <c r="L94" s="96">
        <v>0</v>
      </c>
      <c r="M94" s="96">
        <v>0</v>
      </c>
      <c r="N94" s="278"/>
      <c r="O94" s="260"/>
    </row>
    <row r="95" spans="1:15" s="9" customFormat="1" ht="31.5">
      <c r="A95" s="225" t="s">
        <v>193</v>
      </c>
      <c r="B95" s="17" t="s">
        <v>66</v>
      </c>
      <c r="C95" s="16"/>
      <c r="D95" s="16"/>
      <c r="E95" s="16"/>
      <c r="F95" s="16"/>
      <c r="G95" s="96">
        <v>0</v>
      </c>
      <c r="H95" s="96">
        <v>0</v>
      </c>
      <c r="I95" s="96">
        <v>0</v>
      </c>
      <c r="J95" s="96">
        <v>0</v>
      </c>
      <c r="K95" s="96">
        <v>0</v>
      </c>
      <c r="L95" s="96">
        <v>1</v>
      </c>
      <c r="M95" s="96">
        <v>1</v>
      </c>
      <c r="N95" s="276" t="s">
        <v>55</v>
      </c>
      <c r="O95" s="251" t="s">
        <v>157</v>
      </c>
    </row>
    <row r="96" spans="1:15" s="9" customFormat="1" ht="18.75" customHeight="1">
      <c r="A96" s="226"/>
      <c r="B96" s="17" t="s">
        <v>45</v>
      </c>
      <c r="C96" s="16"/>
      <c r="D96" s="16"/>
      <c r="E96" s="16"/>
      <c r="F96" s="16"/>
      <c r="G96" s="96">
        <v>0</v>
      </c>
      <c r="H96" s="96">
        <v>0</v>
      </c>
      <c r="I96" s="96">
        <v>0</v>
      </c>
      <c r="J96" s="96">
        <v>0</v>
      </c>
      <c r="K96" s="96">
        <v>0</v>
      </c>
      <c r="L96" s="96">
        <v>200</v>
      </c>
      <c r="M96" s="96">
        <v>200</v>
      </c>
      <c r="N96" s="277"/>
      <c r="O96" s="251"/>
    </row>
    <row r="97" spans="1:15" s="9" customFormat="1" ht="31.5">
      <c r="A97" s="226"/>
      <c r="B97" s="17" t="s">
        <v>46</v>
      </c>
      <c r="C97" s="16"/>
      <c r="D97" s="16"/>
      <c r="E97" s="16"/>
      <c r="F97" s="16"/>
      <c r="G97" s="96">
        <f>G98</f>
        <v>0</v>
      </c>
      <c r="H97" s="96">
        <v>0</v>
      </c>
      <c r="I97" s="96">
        <v>0</v>
      </c>
      <c r="J97" s="96">
        <f>J98</f>
        <v>0</v>
      </c>
      <c r="K97" s="96">
        <f>K98</f>
        <v>0</v>
      </c>
      <c r="L97" s="96">
        <f>L98</f>
        <v>200</v>
      </c>
      <c r="M97" s="96">
        <f>M98</f>
        <v>200</v>
      </c>
      <c r="N97" s="277"/>
      <c r="O97" s="251"/>
    </row>
    <row r="98" spans="1:15" s="9" customFormat="1" ht="15.75">
      <c r="A98" s="226"/>
      <c r="B98" s="17" t="s">
        <v>47</v>
      </c>
      <c r="C98" s="18" t="s">
        <v>48</v>
      </c>
      <c r="D98" s="18" t="s">
        <v>54</v>
      </c>
      <c r="E98" s="18" t="s">
        <v>175</v>
      </c>
      <c r="F98" s="16">
        <v>244</v>
      </c>
      <c r="G98" s="96">
        <f>H98+I98+J98+K98</f>
        <v>0</v>
      </c>
      <c r="H98" s="96">
        <v>0</v>
      </c>
      <c r="I98" s="96">
        <v>0</v>
      </c>
      <c r="J98" s="96">
        <v>0</v>
      </c>
      <c r="K98" s="96">
        <v>0</v>
      </c>
      <c r="L98" s="96">
        <v>200</v>
      </c>
      <c r="M98" s="96">
        <v>200</v>
      </c>
      <c r="N98" s="277"/>
      <c r="O98" s="251"/>
    </row>
    <row r="99" spans="1:15" s="9" customFormat="1" ht="18.75" customHeight="1">
      <c r="A99" s="226"/>
      <c r="B99" s="17" t="s">
        <v>50</v>
      </c>
      <c r="C99" s="16"/>
      <c r="D99" s="16"/>
      <c r="E99" s="16"/>
      <c r="F99" s="16"/>
      <c r="G99" s="96">
        <v>0</v>
      </c>
      <c r="H99" s="96">
        <v>0</v>
      </c>
      <c r="I99" s="96">
        <v>0</v>
      </c>
      <c r="J99" s="96">
        <v>0</v>
      </c>
      <c r="K99" s="96">
        <v>0</v>
      </c>
      <c r="L99" s="96">
        <v>0</v>
      </c>
      <c r="M99" s="96">
        <v>0</v>
      </c>
      <c r="N99" s="277"/>
      <c r="O99" s="251"/>
    </row>
    <row r="100" spans="1:15" s="9" customFormat="1" ht="15.75">
      <c r="A100" s="226"/>
      <c r="B100" s="17" t="s">
        <v>51</v>
      </c>
      <c r="C100" s="16"/>
      <c r="D100" s="16"/>
      <c r="E100" s="16"/>
      <c r="F100" s="16"/>
      <c r="G100" s="96">
        <v>0</v>
      </c>
      <c r="H100" s="96">
        <v>0</v>
      </c>
      <c r="I100" s="96">
        <v>0</v>
      </c>
      <c r="J100" s="96">
        <v>0</v>
      </c>
      <c r="K100" s="96">
        <v>0</v>
      </c>
      <c r="L100" s="96">
        <v>0</v>
      </c>
      <c r="M100" s="96">
        <v>0</v>
      </c>
      <c r="N100" s="277"/>
      <c r="O100" s="251"/>
    </row>
    <row r="101" spans="1:15" s="9" customFormat="1" ht="31.5">
      <c r="A101" s="227"/>
      <c r="B101" s="17" t="s">
        <v>52</v>
      </c>
      <c r="C101" s="16"/>
      <c r="D101" s="16"/>
      <c r="E101" s="16"/>
      <c r="F101" s="16"/>
      <c r="G101" s="96">
        <v>0</v>
      </c>
      <c r="H101" s="96">
        <v>0</v>
      </c>
      <c r="I101" s="96">
        <v>0</v>
      </c>
      <c r="J101" s="96">
        <v>0</v>
      </c>
      <c r="K101" s="96">
        <v>0</v>
      </c>
      <c r="L101" s="96">
        <v>0</v>
      </c>
      <c r="M101" s="96">
        <v>0</v>
      </c>
      <c r="N101" s="278"/>
      <c r="O101" s="252"/>
    </row>
    <row r="102" spans="1:15" s="9" customFormat="1" ht="31.5">
      <c r="A102" s="279" t="s">
        <v>68</v>
      </c>
      <c r="B102" s="25" t="s">
        <v>46</v>
      </c>
      <c r="C102" s="24"/>
      <c r="D102" s="24"/>
      <c r="E102" s="24"/>
      <c r="F102" s="24"/>
      <c r="G102" s="94">
        <f>G103+G104+G105+G106</f>
        <v>2630</v>
      </c>
      <c r="H102" s="94">
        <f t="shared" ref="H102:M102" si="5">H103+H104+H105+H106</f>
        <v>0</v>
      </c>
      <c r="I102" s="94">
        <f t="shared" si="5"/>
        <v>0</v>
      </c>
      <c r="J102" s="94">
        <f t="shared" si="5"/>
        <v>0</v>
      </c>
      <c r="K102" s="94">
        <f t="shared" si="5"/>
        <v>2630</v>
      </c>
      <c r="L102" s="94">
        <f t="shared" si="5"/>
        <v>5283.8</v>
      </c>
      <c r="M102" s="108">
        <f t="shared" si="5"/>
        <v>5283.8</v>
      </c>
      <c r="N102" s="255"/>
      <c r="O102" s="250"/>
    </row>
    <row r="103" spans="1:15" s="9" customFormat="1" ht="15.75">
      <c r="A103" s="219"/>
      <c r="B103" s="25" t="s">
        <v>47</v>
      </c>
      <c r="C103" s="27" t="s">
        <v>48</v>
      </c>
      <c r="D103" s="27" t="s">
        <v>54</v>
      </c>
      <c r="E103" s="27" t="s">
        <v>175</v>
      </c>
      <c r="F103" s="28">
        <v>244</v>
      </c>
      <c r="G103" s="94">
        <f>G21+G28+G63+G98</f>
        <v>2630</v>
      </c>
      <c r="H103" s="94">
        <f>H21+H28+H63+H98</f>
        <v>0</v>
      </c>
      <c r="I103" s="94">
        <f>I21+I35+I63+I98</f>
        <v>0</v>
      </c>
      <c r="J103" s="94">
        <f>J21+J28+J63+J98</f>
        <v>0</v>
      </c>
      <c r="K103" s="94">
        <f>K21+K28+K63+K98</f>
        <v>2630</v>
      </c>
      <c r="L103" s="94">
        <f>L21+L28+L63+L98</f>
        <v>5283.8</v>
      </c>
      <c r="M103" s="108">
        <f>M21+M28+M63+M98</f>
        <v>5283.8</v>
      </c>
      <c r="N103" s="256"/>
      <c r="O103" s="251"/>
    </row>
    <row r="104" spans="1:15" s="9" customFormat="1" ht="31.5">
      <c r="A104" s="219"/>
      <c r="B104" s="25" t="s">
        <v>50</v>
      </c>
      <c r="C104" s="24"/>
      <c r="D104" s="24"/>
      <c r="E104" s="24"/>
      <c r="F104" s="24"/>
      <c r="G104" s="94">
        <v>0</v>
      </c>
      <c r="H104" s="94">
        <v>0</v>
      </c>
      <c r="I104" s="94">
        <v>0</v>
      </c>
      <c r="J104" s="94">
        <v>0</v>
      </c>
      <c r="K104" s="94">
        <v>0</v>
      </c>
      <c r="L104" s="94">
        <v>0</v>
      </c>
      <c r="M104" s="108">
        <v>0</v>
      </c>
      <c r="N104" s="256"/>
      <c r="O104" s="251"/>
    </row>
    <row r="105" spans="1:15" s="9" customFormat="1" ht="15.75">
      <c r="A105" s="219"/>
      <c r="B105" s="25" t="s">
        <v>51</v>
      </c>
      <c r="C105" s="24"/>
      <c r="D105" s="24"/>
      <c r="E105" s="24"/>
      <c r="F105" s="24"/>
      <c r="G105" s="94">
        <v>0</v>
      </c>
      <c r="H105" s="94">
        <v>0</v>
      </c>
      <c r="I105" s="94">
        <v>0</v>
      </c>
      <c r="J105" s="94">
        <v>0</v>
      </c>
      <c r="K105" s="94">
        <v>0</v>
      </c>
      <c r="L105" s="94">
        <v>0</v>
      </c>
      <c r="M105" s="108">
        <v>0</v>
      </c>
      <c r="N105" s="256"/>
      <c r="O105" s="251"/>
    </row>
    <row r="106" spans="1:15" s="9" customFormat="1" ht="31.5">
      <c r="A106" s="220"/>
      <c r="B106" s="25" t="s">
        <v>52</v>
      </c>
      <c r="C106" s="24"/>
      <c r="D106" s="24"/>
      <c r="E106" s="24"/>
      <c r="F106" s="24"/>
      <c r="G106" s="94">
        <v>0</v>
      </c>
      <c r="H106" s="94">
        <v>0</v>
      </c>
      <c r="I106" s="94">
        <v>0</v>
      </c>
      <c r="J106" s="94">
        <v>0</v>
      </c>
      <c r="K106" s="94">
        <v>0</v>
      </c>
      <c r="L106" s="94">
        <v>0</v>
      </c>
      <c r="M106" s="108">
        <v>0</v>
      </c>
      <c r="N106" s="257"/>
      <c r="O106" s="252"/>
    </row>
    <row r="107" spans="1:15" ht="15.75">
      <c r="A107" s="241" t="s">
        <v>15</v>
      </c>
      <c r="B107" s="284"/>
      <c r="C107" s="284"/>
      <c r="D107" s="284"/>
      <c r="E107" s="284"/>
      <c r="F107" s="284"/>
      <c r="G107" s="284"/>
      <c r="H107" s="284"/>
      <c r="I107" s="284"/>
      <c r="J107" s="284"/>
      <c r="K107" s="284"/>
      <c r="L107" s="284"/>
      <c r="M107" s="284"/>
      <c r="N107" s="284"/>
      <c r="O107" s="285"/>
    </row>
    <row r="108" spans="1:15" s="10" customFormat="1" ht="31.5">
      <c r="A108" s="225" t="s">
        <v>69</v>
      </c>
      <c r="B108" s="17" t="s">
        <v>134</v>
      </c>
      <c r="C108" s="25"/>
      <c r="D108" s="25"/>
      <c r="E108" s="25"/>
      <c r="F108" s="25"/>
      <c r="G108" s="150">
        <f>H108+I108+J108+K108</f>
        <v>26</v>
      </c>
      <c r="H108" s="150">
        <f t="shared" ref="H108:M108" si="6">H115+H122</f>
        <v>5</v>
      </c>
      <c r="I108" s="150">
        <f t="shared" si="6"/>
        <v>6</v>
      </c>
      <c r="J108" s="150">
        <f t="shared" si="6"/>
        <v>0</v>
      </c>
      <c r="K108" s="150">
        <f t="shared" si="6"/>
        <v>15</v>
      </c>
      <c r="L108" s="150">
        <f t="shared" si="6"/>
        <v>60</v>
      </c>
      <c r="M108" s="150">
        <f t="shared" si="6"/>
        <v>60</v>
      </c>
      <c r="N108" s="280" t="s">
        <v>70</v>
      </c>
      <c r="O108" s="250" t="s">
        <v>243</v>
      </c>
    </row>
    <row r="109" spans="1:15" s="10" customFormat="1" ht="17.25" customHeight="1">
      <c r="A109" s="226"/>
      <c r="B109" s="17" t="s">
        <v>45</v>
      </c>
      <c r="C109" s="25"/>
      <c r="D109" s="25"/>
      <c r="E109" s="25"/>
      <c r="F109" s="25"/>
      <c r="G109" s="101">
        <f t="shared" ref="G109:M109" si="7">G110/G108</f>
        <v>422.98076923076923</v>
      </c>
      <c r="H109" s="101">
        <f t="shared" si="7"/>
        <v>600</v>
      </c>
      <c r="I109" s="101">
        <f t="shared" si="7"/>
        <v>333.33333333333331</v>
      </c>
      <c r="J109" s="101">
        <v>0</v>
      </c>
      <c r="K109" s="101">
        <f>K110/K108</f>
        <v>399.83333333333331</v>
      </c>
      <c r="L109" s="101">
        <f t="shared" si="7"/>
        <v>333.33333333333331</v>
      </c>
      <c r="M109" s="101">
        <f t="shared" si="7"/>
        <v>333.33333333333331</v>
      </c>
      <c r="N109" s="281"/>
      <c r="O109" s="251"/>
    </row>
    <row r="110" spans="1:15" s="10" customFormat="1" ht="31.5">
      <c r="A110" s="226"/>
      <c r="B110" s="17" t="s">
        <v>46</v>
      </c>
      <c r="C110" s="25"/>
      <c r="D110" s="25"/>
      <c r="E110" s="25"/>
      <c r="F110" s="25"/>
      <c r="G110" s="109">
        <f>G111</f>
        <v>10997.5</v>
      </c>
      <c r="H110" s="109">
        <f>H111</f>
        <v>3000</v>
      </c>
      <c r="I110" s="109">
        <f>I111</f>
        <v>2000</v>
      </c>
      <c r="J110" s="109">
        <f>J111</f>
        <v>0</v>
      </c>
      <c r="K110" s="109">
        <f>K111</f>
        <v>5997.5</v>
      </c>
      <c r="L110" s="109">
        <f>L111+L112+L113+L114</f>
        <v>20000</v>
      </c>
      <c r="M110" s="109">
        <f>M111+M112+M113+M114</f>
        <v>20000</v>
      </c>
      <c r="N110" s="281"/>
      <c r="O110" s="251"/>
    </row>
    <row r="111" spans="1:15" s="10" customFormat="1" ht="17.25" customHeight="1">
      <c r="A111" s="226"/>
      <c r="B111" s="17" t="s">
        <v>47</v>
      </c>
      <c r="C111" s="18" t="s">
        <v>48</v>
      </c>
      <c r="D111" s="18" t="s">
        <v>71</v>
      </c>
      <c r="E111" s="18" t="s">
        <v>176</v>
      </c>
      <c r="F111" s="16">
        <v>810</v>
      </c>
      <c r="G111" s="109">
        <f>H111+I111+J111+K111</f>
        <v>10997.5</v>
      </c>
      <c r="H111" s="109">
        <f t="shared" ref="H111:M111" si="8">H118+H125</f>
        <v>3000</v>
      </c>
      <c r="I111" s="109">
        <f t="shared" si="8"/>
        <v>2000</v>
      </c>
      <c r="J111" s="109">
        <f t="shared" si="8"/>
        <v>0</v>
      </c>
      <c r="K111" s="109">
        <f t="shared" si="8"/>
        <v>5997.5</v>
      </c>
      <c r="L111" s="109">
        <f t="shared" si="8"/>
        <v>20000</v>
      </c>
      <c r="M111" s="109">
        <f t="shared" si="8"/>
        <v>20000</v>
      </c>
      <c r="N111" s="281"/>
      <c r="O111" s="251"/>
    </row>
    <row r="112" spans="1:15" s="10" customFormat="1" ht="31.5" customHeight="1">
      <c r="A112" s="226"/>
      <c r="B112" s="17" t="s">
        <v>50</v>
      </c>
      <c r="C112" s="25"/>
      <c r="D112" s="25"/>
      <c r="E112" s="25"/>
      <c r="F112" s="25"/>
      <c r="G112" s="101">
        <v>0</v>
      </c>
      <c r="H112" s="101">
        <v>0</v>
      </c>
      <c r="I112" s="101">
        <v>0</v>
      </c>
      <c r="J112" s="101">
        <v>0</v>
      </c>
      <c r="K112" s="101">
        <v>0</v>
      </c>
      <c r="L112" s="101">
        <f>L119+L126</f>
        <v>0</v>
      </c>
      <c r="M112" s="101">
        <v>0</v>
      </c>
      <c r="N112" s="281"/>
      <c r="O112" s="251"/>
    </row>
    <row r="113" spans="1:15" s="10" customFormat="1" ht="28.5" customHeight="1">
      <c r="A113" s="226"/>
      <c r="B113" s="17" t="s">
        <v>51</v>
      </c>
      <c r="C113" s="25"/>
      <c r="D113" s="25"/>
      <c r="E113" s="25"/>
      <c r="F113" s="25"/>
      <c r="G113" s="101">
        <v>0</v>
      </c>
      <c r="H113" s="101">
        <v>0</v>
      </c>
      <c r="I113" s="101">
        <v>0</v>
      </c>
      <c r="J113" s="101">
        <v>0</v>
      </c>
      <c r="K113" s="101">
        <v>0</v>
      </c>
      <c r="L113" s="101">
        <v>0</v>
      </c>
      <c r="M113" s="101">
        <v>0</v>
      </c>
      <c r="N113" s="281"/>
      <c r="O113" s="251"/>
    </row>
    <row r="114" spans="1:15" s="10" customFormat="1" ht="66.75" customHeight="1">
      <c r="A114" s="227"/>
      <c r="B114" s="17" t="s">
        <v>52</v>
      </c>
      <c r="C114" s="25"/>
      <c r="D114" s="25"/>
      <c r="E114" s="25"/>
      <c r="F114" s="25"/>
      <c r="G114" s="101">
        <v>0</v>
      </c>
      <c r="H114" s="101">
        <v>0</v>
      </c>
      <c r="I114" s="101">
        <v>0</v>
      </c>
      <c r="J114" s="101">
        <v>0</v>
      </c>
      <c r="K114" s="101">
        <v>0</v>
      </c>
      <c r="L114" s="101">
        <v>0</v>
      </c>
      <c r="M114" s="101">
        <v>0</v>
      </c>
      <c r="N114" s="282"/>
      <c r="O114" s="251"/>
    </row>
    <row r="115" spans="1:15" s="13" customFormat="1" ht="37.5" customHeight="1">
      <c r="A115" s="225" t="s">
        <v>228</v>
      </c>
      <c r="B115" s="17" t="s">
        <v>134</v>
      </c>
      <c r="C115" s="63"/>
      <c r="D115" s="63"/>
      <c r="E115" s="63"/>
      <c r="F115" s="63"/>
      <c r="G115" s="149">
        <f>H115+I115+J115+K115</f>
        <v>24</v>
      </c>
      <c r="H115" s="149">
        <v>4</v>
      </c>
      <c r="I115" s="149">
        <v>5</v>
      </c>
      <c r="J115" s="149">
        <v>0</v>
      </c>
      <c r="K115" s="149">
        <v>15</v>
      </c>
      <c r="L115" s="149">
        <v>40</v>
      </c>
      <c r="M115" s="149">
        <v>40</v>
      </c>
      <c r="N115" s="280" t="s">
        <v>70</v>
      </c>
      <c r="O115" s="251"/>
    </row>
    <row r="116" spans="1:15" s="13" customFormat="1" ht="31.5">
      <c r="A116" s="226"/>
      <c r="B116" s="17" t="s">
        <v>45</v>
      </c>
      <c r="C116" s="63"/>
      <c r="D116" s="63"/>
      <c r="E116" s="63"/>
      <c r="F116" s="63"/>
      <c r="G116" s="98">
        <f t="shared" ref="G116:M116" si="9">G117/G115</f>
        <v>442.8125</v>
      </c>
      <c r="H116" s="98">
        <f t="shared" si="9"/>
        <v>678.71249999999998</v>
      </c>
      <c r="I116" s="98">
        <f t="shared" si="9"/>
        <v>383.03000000000003</v>
      </c>
      <c r="J116" s="98">
        <v>0</v>
      </c>
      <c r="K116" s="98">
        <f>K117/K115</f>
        <v>399.83333333333331</v>
      </c>
      <c r="L116" s="98">
        <f t="shared" si="9"/>
        <v>375</v>
      </c>
      <c r="M116" s="98">
        <f t="shared" si="9"/>
        <v>375</v>
      </c>
      <c r="N116" s="281"/>
      <c r="O116" s="251"/>
    </row>
    <row r="117" spans="1:15" s="13" customFormat="1" ht="31.5">
      <c r="A117" s="226"/>
      <c r="B117" s="17" t="s">
        <v>46</v>
      </c>
      <c r="C117" s="63"/>
      <c r="D117" s="63"/>
      <c r="E117" s="63"/>
      <c r="F117" s="63"/>
      <c r="G117" s="98">
        <f>G118</f>
        <v>10627.5</v>
      </c>
      <c r="H117" s="98">
        <f>H118</f>
        <v>2714.85</v>
      </c>
      <c r="I117" s="98">
        <f>I118+I119+I120+I121</f>
        <v>1915.15</v>
      </c>
      <c r="J117" s="98">
        <f>J118</f>
        <v>0</v>
      </c>
      <c r="K117" s="98">
        <f>K118+K119+K120+K121</f>
        <v>5997.5</v>
      </c>
      <c r="L117" s="98">
        <f>L118</f>
        <v>15000</v>
      </c>
      <c r="M117" s="98">
        <f>M118</f>
        <v>15000</v>
      </c>
      <c r="N117" s="281"/>
      <c r="O117" s="251"/>
    </row>
    <row r="118" spans="1:15" s="13" customFormat="1" ht="15.75">
      <c r="A118" s="226"/>
      <c r="B118" s="17" t="s">
        <v>47</v>
      </c>
      <c r="C118" s="18" t="s">
        <v>48</v>
      </c>
      <c r="D118" s="18" t="s">
        <v>71</v>
      </c>
      <c r="E118" s="18" t="s">
        <v>176</v>
      </c>
      <c r="F118" s="16">
        <v>810</v>
      </c>
      <c r="G118" s="98">
        <f>H118+I118+J118+K118</f>
        <v>10627.5</v>
      </c>
      <c r="H118" s="98">
        <v>2714.85</v>
      </c>
      <c r="I118" s="98">
        <v>1915.15</v>
      </c>
      <c r="J118" s="98">
        <v>0</v>
      </c>
      <c r="K118" s="98">
        <v>5997.5</v>
      </c>
      <c r="L118" s="98">
        <v>15000</v>
      </c>
      <c r="M118" s="98">
        <v>15000</v>
      </c>
      <c r="N118" s="281"/>
      <c r="O118" s="251"/>
    </row>
    <row r="119" spans="1:15" s="13" customFormat="1" ht="31.5">
      <c r="A119" s="226"/>
      <c r="B119" s="14" t="s">
        <v>50</v>
      </c>
      <c r="C119" s="63"/>
      <c r="D119" s="63"/>
      <c r="E119" s="63"/>
      <c r="F119" s="63"/>
      <c r="G119" s="96">
        <v>0</v>
      </c>
      <c r="H119" s="96">
        <v>0</v>
      </c>
      <c r="I119" s="96">
        <v>0</v>
      </c>
      <c r="J119" s="96">
        <v>0</v>
      </c>
      <c r="K119" s="96">
        <v>0</v>
      </c>
      <c r="L119" s="96">
        <v>0</v>
      </c>
      <c r="M119" s="96">
        <v>0</v>
      </c>
      <c r="N119" s="281"/>
      <c r="O119" s="251"/>
    </row>
    <row r="120" spans="1:15" s="13" customFormat="1" ht="15.75">
      <c r="A120" s="226"/>
      <c r="B120" s="17" t="s">
        <v>51</v>
      </c>
      <c r="C120" s="63"/>
      <c r="D120" s="63"/>
      <c r="E120" s="63"/>
      <c r="F120" s="63"/>
      <c r="G120" s="96">
        <v>0</v>
      </c>
      <c r="H120" s="96">
        <v>0</v>
      </c>
      <c r="I120" s="96">
        <v>0</v>
      </c>
      <c r="J120" s="96">
        <v>0</v>
      </c>
      <c r="K120" s="96">
        <v>0</v>
      </c>
      <c r="L120" s="96">
        <v>0</v>
      </c>
      <c r="M120" s="96">
        <v>0</v>
      </c>
      <c r="N120" s="281"/>
      <c r="O120" s="251"/>
    </row>
    <row r="121" spans="1:15" s="13" customFormat="1" ht="110.25" customHeight="1">
      <c r="A121" s="227"/>
      <c r="B121" s="17" t="s">
        <v>52</v>
      </c>
      <c r="C121" s="63"/>
      <c r="D121" s="63"/>
      <c r="E121" s="63"/>
      <c r="F121" s="63"/>
      <c r="G121" s="96">
        <v>0</v>
      </c>
      <c r="H121" s="96">
        <v>0</v>
      </c>
      <c r="I121" s="96">
        <v>0</v>
      </c>
      <c r="J121" s="96">
        <v>0</v>
      </c>
      <c r="K121" s="96">
        <v>0</v>
      </c>
      <c r="L121" s="96">
        <v>0</v>
      </c>
      <c r="M121" s="96">
        <v>0</v>
      </c>
      <c r="N121" s="282"/>
      <c r="O121" s="251"/>
    </row>
    <row r="122" spans="1:15" s="13" customFormat="1" ht="31.5">
      <c r="A122" s="225" t="s">
        <v>208</v>
      </c>
      <c r="B122" s="17" t="s">
        <v>134</v>
      </c>
      <c r="C122" s="63"/>
      <c r="D122" s="63"/>
      <c r="E122" s="63"/>
      <c r="F122" s="63"/>
      <c r="G122" s="149">
        <f>H122+I122+J122+K122</f>
        <v>2</v>
      </c>
      <c r="H122" s="149">
        <v>1</v>
      </c>
      <c r="I122" s="149">
        <v>1</v>
      </c>
      <c r="J122" s="149">
        <v>0</v>
      </c>
      <c r="K122" s="149">
        <v>0</v>
      </c>
      <c r="L122" s="149">
        <v>20</v>
      </c>
      <c r="M122" s="149">
        <v>20</v>
      </c>
      <c r="N122" s="280" t="s">
        <v>70</v>
      </c>
      <c r="O122" s="251"/>
    </row>
    <row r="123" spans="1:15" s="13" customFormat="1" ht="31.5">
      <c r="A123" s="226"/>
      <c r="B123" s="17" t="s">
        <v>45</v>
      </c>
      <c r="C123" s="63"/>
      <c r="D123" s="63"/>
      <c r="E123" s="63"/>
      <c r="F123" s="63"/>
      <c r="G123" s="98">
        <f t="shared" ref="G123:M123" si="10">G124/G122</f>
        <v>185</v>
      </c>
      <c r="H123" s="98">
        <f t="shared" si="10"/>
        <v>285.14999999999998</v>
      </c>
      <c r="I123" s="98">
        <f t="shared" si="10"/>
        <v>84.85</v>
      </c>
      <c r="J123" s="98">
        <v>0</v>
      </c>
      <c r="K123" s="98">
        <v>0</v>
      </c>
      <c r="L123" s="98">
        <f t="shared" si="10"/>
        <v>250</v>
      </c>
      <c r="M123" s="98">
        <f t="shared" si="10"/>
        <v>250</v>
      </c>
      <c r="N123" s="281"/>
      <c r="O123" s="251"/>
    </row>
    <row r="124" spans="1:15" s="13" customFormat="1" ht="31.5">
      <c r="A124" s="226"/>
      <c r="B124" s="17" t="s">
        <v>46</v>
      </c>
      <c r="C124" s="63"/>
      <c r="D124" s="63"/>
      <c r="E124" s="63"/>
      <c r="F124" s="63"/>
      <c r="G124" s="98">
        <f t="shared" ref="G124:M124" si="11">G125</f>
        <v>370</v>
      </c>
      <c r="H124" s="98">
        <f t="shared" si="11"/>
        <v>285.14999999999998</v>
      </c>
      <c r="I124" s="98">
        <f t="shared" si="11"/>
        <v>84.85</v>
      </c>
      <c r="J124" s="98">
        <f t="shared" si="11"/>
        <v>0</v>
      </c>
      <c r="K124" s="98">
        <f t="shared" si="11"/>
        <v>0</v>
      </c>
      <c r="L124" s="98">
        <f t="shared" si="11"/>
        <v>5000</v>
      </c>
      <c r="M124" s="98">
        <f t="shared" si="11"/>
        <v>5000</v>
      </c>
      <c r="N124" s="281"/>
      <c r="O124" s="251"/>
    </row>
    <row r="125" spans="1:15" s="13" customFormat="1" ht="15.75">
      <c r="A125" s="226"/>
      <c r="B125" s="17" t="s">
        <v>47</v>
      </c>
      <c r="C125" s="18" t="s">
        <v>48</v>
      </c>
      <c r="D125" s="18" t="s">
        <v>71</v>
      </c>
      <c r="E125" s="18" t="s">
        <v>176</v>
      </c>
      <c r="F125" s="16">
        <v>810</v>
      </c>
      <c r="G125" s="98">
        <f>H125+I125+J125+K125</f>
        <v>370</v>
      </c>
      <c r="H125" s="98">
        <v>285.14999999999998</v>
      </c>
      <c r="I125" s="98">
        <v>84.85</v>
      </c>
      <c r="J125" s="98">
        <v>0</v>
      </c>
      <c r="K125" s="98">
        <v>0</v>
      </c>
      <c r="L125" s="98">
        <v>5000</v>
      </c>
      <c r="M125" s="98">
        <v>5000</v>
      </c>
      <c r="N125" s="281"/>
      <c r="O125" s="251"/>
    </row>
    <row r="126" spans="1:15" s="13" customFormat="1" ht="31.5">
      <c r="A126" s="226"/>
      <c r="B126" s="14" t="s">
        <v>50</v>
      </c>
      <c r="C126" s="63"/>
      <c r="D126" s="63"/>
      <c r="E126" s="63"/>
      <c r="F126" s="63"/>
      <c r="G126" s="98">
        <v>0</v>
      </c>
      <c r="H126" s="98">
        <v>0</v>
      </c>
      <c r="I126" s="98">
        <v>0</v>
      </c>
      <c r="J126" s="98">
        <v>0</v>
      </c>
      <c r="K126" s="98">
        <v>0</v>
      </c>
      <c r="L126" s="98">
        <v>0</v>
      </c>
      <c r="M126" s="98">
        <v>0</v>
      </c>
      <c r="N126" s="281"/>
      <c r="O126" s="251"/>
    </row>
    <row r="127" spans="1:15" s="13" customFormat="1" ht="15.75">
      <c r="A127" s="226"/>
      <c r="B127" s="17" t="s">
        <v>51</v>
      </c>
      <c r="C127" s="63"/>
      <c r="D127" s="63"/>
      <c r="E127" s="63"/>
      <c r="F127" s="63"/>
      <c r="G127" s="96">
        <v>0</v>
      </c>
      <c r="H127" s="96">
        <v>0</v>
      </c>
      <c r="I127" s="96">
        <v>0</v>
      </c>
      <c r="J127" s="96">
        <v>0</v>
      </c>
      <c r="K127" s="96">
        <v>0</v>
      </c>
      <c r="L127" s="96">
        <v>0</v>
      </c>
      <c r="M127" s="96">
        <v>0</v>
      </c>
      <c r="N127" s="281"/>
      <c r="O127" s="251"/>
    </row>
    <row r="128" spans="1:15" s="13" customFormat="1" ht="108.75" customHeight="1">
      <c r="A128" s="227"/>
      <c r="B128" s="17" t="s">
        <v>52</v>
      </c>
      <c r="C128" s="63"/>
      <c r="D128" s="63"/>
      <c r="E128" s="63"/>
      <c r="F128" s="63"/>
      <c r="G128" s="96">
        <v>0</v>
      </c>
      <c r="H128" s="96">
        <v>0</v>
      </c>
      <c r="I128" s="96">
        <v>0</v>
      </c>
      <c r="J128" s="96">
        <v>0</v>
      </c>
      <c r="K128" s="96">
        <v>0</v>
      </c>
      <c r="L128" s="96">
        <v>0</v>
      </c>
      <c r="M128" s="96">
        <v>0</v>
      </c>
      <c r="N128" s="282"/>
      <c r="O128" s="251"/>
    </row>
    <row r="129" spans="1:15" s="13" customFormat="1" ht="31.5">
      <c r="A129" s="225" t="s">
        <v>210</v>
      </c>
      <c r="B129" s="17" t="s">
        <v>72</v>
      </c>
      <c r="C129" s="63"/>
      <c r="D129" s="63"/>
      <c r="E129" s="63"/>
      <c r="F129" s="63"/>
      <c r="G129" s="96" t="s">
        <v>14</v>
      </c>
      <c r="H129" s="96" t="s">
        <v>14</v>
      </c>
      <c r="I129" s="96" t="s">
        <v>14</v>
      </c>
      <c r="J129" s="96" t="s">
        <v>14</v>
      </c>
      <c r="K129" s="96" t="s">
        <v>14</v>
      </c>
      <c r="L129" s="96" t="s">
        <v>14</v>
      </c>
      <c r="M129" s="96" t="s">
        <v>14</v>
      </c>
      <c r="N129" s="255" t="s">
        <v>43</v>
      </c>
      <c r="O129" s="250" t="s">
        <v>209</v>
      </c>
    </row>
    <row r="130" spans="1:15" s="13" customFormat="1" ht="31.5">
      <c r="A130" s="226"/>
      <c r="B130" s="17" t="s">
        <v>45</v>
      </c>
      <c r="C130" s="63"/>
      <c r="D130" s="63"/>
      <c r="E130" s="63"/>
      <c r="F130" s="63"/>
      <c r="G130" s="96" t="s">
        <v>14</v>
      </c>
      <c r="H130" s="96" t="s">
        <v>14</v>
      </c>
      <c r="I130" s="96" t="s">
        <v>14</v>
      </c>
      <c r="J130" s="96" t="s">
        <v>14</v>
      </c>
      <c r="K130" s="96" t="s">
        <v>14</v>
      </c>
      <c r="L130" s="96" t="s">
        <v>14</v>
      </c>
      <c r="M130" s="96" t="s">
        <v>14</v>
      </c>
      <c r="N130" s="256"/>
      <c r="O130" s="258"/>
    </row>
    <row r="131" spans="1:15" s="13" customFormat="1" ht="31.5">
      <c r="A131" s="226"/>
      <c r="B131" s="17" t="s">
        <v>46</v>
      </c>
      <c r="C131" s="63"/>
      <c r="D131" s="63"/>
      <c r="E131" s="63"/>
      <c r="F131" s="63"/>
      <c r="G131" s="96">
        <f t="shared" ref="G131:M131" si="12">G132+G133+G134+G135</f>
        <v>320</v>
      </c>
      <c r="H131" s="96">
        <f t="shared" si="12"/>
        <v>0</v>
      </c>
      <c r="I131" s="96">
        <f t="shared" si="12"/>
        <v>0</v>
      </c>
      <c r="J131" s="96">
        <f t="shared" si="12"/>
        <v>0</v>
      </c>
      <c r="K131" s="96">
        <f t="shared" si="12"/>
        <v>320</v>
      </c>
      <c r="L131" s="96">
        <f t="shared" si="12"/>
        <v>0</v>
      </c>
      <c r="M131" s="96">
        <f t="shared" si="12"/>
        <v>0</v>
      </c>
      <c r="N131" s="256"/>
      <c r="O131" s="258"/>
    </row>
    <row r="132" spans="1:15" s="13" customFormat="1" ht="15.75">
      <c r="A132" s="226"/>
      <c r="B132" s="17" t="s">
        <v>47</v>
      </c>
      <c r="C132" s="18"/>
      <c r="D132" s="18"/>
      <c r="E132" s="18"/>
      <c r="F132" s="16"/>
      <c r="G132" s="96">
        <v>0</v>
      </c>
      <c r="H132" s="96">
        <v>0</v>
      </c>
      <c r="I132" s="96">
        <v>0</v>
      </c>
      <c r="J132" s="96">
        <v>0</v>
      </c>
      <c r="K132" s="96">
        <v>0</v>
      </c>
      <c r="L132" s="96">
        <v>0</v>
      </c>
      <c r="M132" s="96">
        <v>0</v>
      </c>
      <c r="N132" s="256"/>
      <c r="O132" s="258"/>
    </row>
    <row r="133" spans="1:15" s="13" customFormat="1" ht="114" customHeight="1">
      <c r="A133" s="226"/>
      <c r="B133" s="17" t="s">
        <v>73</v>
      </c>
      <c r="C133" s="18" t="s">
        <v>48</v>
      </c>
      <c r="D133" s="18" t="s">
        <v>71</v>
      </c>
      <c r="E133" s="18" t="s">
        <v>177</v>
      </c>
      <c r="F133" s="16">
        <v>244</v>
      </c>
      <c r="G133" s="96">
        <f>H133+I133+J133+K133</f>
        <v>320</v>
      </c>
      <c r="H133" s="96">
        <f t="shared" ref="H133:M133" si="13">H154</f>
        <v>0</v>
      </c>
      <c r="I133" s="96">
        <f t="shared" si="13"/>
        <v>0</v>
      </c>
      <c r="J133" s="96">
        <f>J168</f>
        <v>0</v>
      </c>
      <c r="K133" s="96">
        <f>K154</f>
        <v>320</v>
      </c>
      <c r="L133" s="96">
        <f t="shared" si="13"/>
        <v>0</v>
      </c>
      <c r="M133" s="96">
        <f t="shared" si="13"/>
        <v>0</v>
      </c>
      <c r="N133" s="256"/>
      <c r="O133" s="258"/>
    </row>
    <row r="134" spans="1:15" s="13" customFormat="1" ht="21" customHeight="1">
      <c r="A134" s="226"/>
      <c r="B134" s="17" t="s">
        <v>51</v>
      </c>
      <c r="C134" s="63"/>
      <c r="D134" s="63"/>
      <c r="E134" s="63"/>
      <c r="F134" s="63"/>
      <c r="G134" s="96">
        <v>0</v>
      </c>
      <c r="H134" s="96">
        <v>0</v>
      </c>
      <c r="I134" s="96">
        <v>0</v>
      </c>
      <c r="J134" s="96">
        <v>0</v>
      </c>
      <c r="K134" s="96">
        <v>0</v>
      </c>
      <c r="L134" s="96">
        <v>0</v>
      </c>
      <c r="M134" s="96">
        <v>0</v>
      </c>
      <c r="N134" s="256"/>
      <c r="O134" s="258"/>
    </row>
    <row r="135" spans="1:15" s="13" customFormat="1" ht="33.75" customHeight="1">
      <c r="A135" s="227"/>
      <c r="B135" s="17" t="s">
        <v>52</v>
      </c>
      <c r="C135" s="63"/>
      <c r="D135" s="63"/>
      <c r="E135" s="63"/>
      <c r="F135" s="63"/>
      <c r="G135" s="96">
        <v>0</v>
      </c>
      <c r="H135" s="96">
        <v>0</v>
      </c>
      <c r="I135" s="96">
        <v>0</v>
      </c>
      <c r="J135" s="96">
        <v>0</v>
      </c>
      <c r="K135" s="96">
        <v>0</v>
      </c>
      <c r="L135" s="96">
        <v>0</v>
      </c>
      <c r="M135" s="96">
        <v>0</v>
      </c>
      <c r="N135" s="257"/>
      <c r="O135" s="259"/>
    </row>
    <row r="136" spans="1:15" s="13" customFormat="1" ht="32.25" customHeight="1">
      <c r="A136" s="225" t="s">
        <v>163</v>
      </c>
      <c r="B136" s="14" t="s">
        <v>135</v>
      </c>
      <c r="C136" s="63"/>
      <c r="D136" s="63"/>
      <c r="E136" s="63"/>
      <c r="F136" s="63"/>
      <c r="G136" s="96">
        <v>4</v>
      </c>
      <c r="H136" s="96">
        <v>1</v>
      </c>
      <c r="I136" s="96">
        <v>1</v>
      </c>
      <c r="J136" s="96">
        <v>1</v>
      </c>
      <c r="K136" s="96">
        <v>1</v>
      </c>
      <c r="L136" s="96">
        <v>4</v>
      </c>
      <c r="M136" s="96">
        <v>4</v>
      </c>
      <c r="N136" s="255" t="s">
        <v>43</v>
      </c>
      <c r="O136" s="260" t="s">
        <v>184</v>
      </c>
    </row>
    <row r="137" spans="1:15" s="13" customFormat="1" ht="31.5">
      <c r="A137" s="226"/>
      <c r="B137" s="14" t="s">
        <v>45</v>
      </c>
      <c r="C137" s="63"/>
      <c r="D137" s="63"/>
      <c r="E137" s="63"/>
      <c r="F137" s="63"/>
      <c r="G137" s="261" t="s">
        <v>75</v>
      </c>
      <c r="H137" s="262"/>
      <c r="I137" s="262"/>
      <c r="J137" s="262"/>
      <c r="K137" s="262"/>
      <c r="L137" s="262"/>
      <c r="M137" s="263"/>
      <c r="N137" s="256"/>
      <c r="O137" s="260"/>
    </row>
    <row r="138" spans="1:15" s="13" customFormat="1" ht="31.5">
      <c r="A138" s="226"/>
      <c r="B138" s="14" t="s">
        <v>46</v>
      </c>
      <c r="C138" s="63"/>
      <c r="D138" s="63"/>
      <c r="E138" s="63"/>
      <c r="F138" s="63"/>
      <c r="G138" s="264"/>
      <c r="H138" s="265"/>
      <c r="I138" s="265"/>
      <c r="J138" s="265"/>
      <c r="K138" s="265"/>
      <c r="L138" s="265"/>
      <c r="M138" s="266"/>
      <c r="N138" s="256"/>
      <c r="O138" s="260"/>
    </row>
    <row r="139" spans="1:15" s="13" customFormat="1" ht="15.75">
      <c r="A139" s="226"/>
      <c r="B139" s="17" t="s">
        <v>47</v>
      </c>
      <c r="C139" s="18"/>
      <c r="D139" s="18"/>
      <c r="E139" s="26"/>
      <c r="F139" s="16"/>
      <c r="G139" s="264"/>
      <c r="H139" s="265"/>
      <c r="I139" s="265"/>
      <c r="J139" s="265"/>
      <c r="K139" s="265"/>
      <c r="L139" s="265"/>
      <c r="M139" s="266"/>
      <c r="N139" s="256"/>
      <c r="O139" s="260"/>
    </row>
    <row r="140" spans="1:15" s="13" customFormat="1" ht="18.75" customHeight="1">
      <c r="A140" s="226"/>
      <c r="B140" s="17" t="s">
        <v>50</v>
      </c>
      <c r="C140" s="63"/>
      <c r="D140" s="63"/>
      <c r="E140" s="63"/>
      <c r="F140" s="63"/>
      <c r="G140" s="264"/>
      <c r="H140" s="265"/>
      <c r="I140" s="265"/>
      <c r="J140" s="265"/>
      <c r="K140" s="265"/>
      <c r="L140" s="265"/>
      <c r="M140" s="266"/>
      <c r="N140" s="256"/>
      <c r="O140" s="260"/>
    </row>
    <row r="141" spans="1:15" s="13" customFormat="1" ht="15.75" customHeight="1">
      <c r="A141" s="226"/>
      <c r="B141" s="17" t="s">
        <v>51</v>
      </c>
      <c r="C141" s="63"/>
      <c r="D141" s="63"/>
      <c r="E141" s="63"/>
      <c r="F141" s="63"/>
      <c r="G141" s="264"/>
      <c r="H141" s="265"/>
      <c r="I141" s="265"/>
      <c r="J141" s="265"/>
      <c r="K141" s="265"/>
      <c r="L141" s="265"/>
      <c r="M141" s="266"/>
      <c r="N141" s="256"/>
      <c r="O141" s="260"/>
    </row>
    <row r="142" spans="1:15" s="10" customFormat="1" ht="75.75" customHeight="1">
      <c r="A142" s="227"/>
      <c r="B142" s="17" t="s">
        <v>52</v>
      </c>
      <c r="C142" s="63"/>
      <c r="D142" s="63"/>
      <c r="E142" s="63"/>
      <c r="F142" s="63"/>
      <c r="G142" s="267"/>
      <c r="H142" s="268"/>
      <c r="I142" s="268"/>
      <c r="J142" s="268"/>
      <c r="K142" s="268"/>
      <c r="L142" s="268"/>
      <c r="M142" s="269"/>
      <c r="N142" s="257"/>
      <c r="O142" s="260"/>
    </row>
    <row r="143" spans="1:15" s="13" customFormat="1" ht="31.5">
      <c r="A143" s="225" t="s">
        <v>164</v>
      </c>
      <c r="B143" s="14" t="s">
        <v>136</v>
      </c>
      <c r="C143" s="63"/>
      <c r="D143" s="63"/>
      <c r="E143" s="63"/>
      <c r="F143" s="63"/>
      <c r="G143" s="98">
        <v>3</v>
      </c>
      <c r="H143" s="98">
        <v>0</v>
      </c>
      <c r="I143" s="98">
        <v>1</v>
      </c>
      <c r="J143" s="98">
        <v>2</v>
      </c>
      <c r="K143" s="98">
        <v>0</v>
      </c>
      <c r="L143" s="98">
        <v>3</v>
      </c>
      <c r="M143" s="98">
        <v>3</v>
      </c>
      <c r="N143" s="255" t="s">
        <v>43</v>
      </c>
      <c r="O143" s="250" t="s">
        <v>191</v>
      </c>
    </row>
    <row r="144" spans="1:15" s="13" customFormat="1" ht="31.5">
      <c r="A144" s="226"/>
      <c r="B144" s="14" t="s">
        <v>45</v>
      </c>
      <c r="C144" s="63"/>
      <c r="D144" s="63"/>
      <c r="E144" s="63"/>
      <c r="F144" s="63"/>
      <c r="G144" s="261" t="s">
        <v>75</v>
      </c>
      <c r="H144" s="262"/>
      <c r="I144" s="262"/>
      <c r="J144" s="262"/>
      <c r="K144" s="262"/>
      <c r="L144" s="262"/>
      <c r="M144" s="263"/>
      <c r="N144" s="256"/>
      <c r="O144" s="251"/>
    </row>
    <row r="145" spans="1:15" s="13" customFormat="1" ht="31.5">
      <c r="A145" s="226"/>
      <c r="B145" s="14" t="s">
        <v>46</v>
      </c>
      <c r="C145" s="63"/>
      <c r="D145" s="63"/>
      <c r="E145" s="63"/>
      <c r="F145" s="63"/>
      <c r="G145" s="264"/>
      <c r="H145" s="265"/>
      <c r="I145" s="265"/>
      <c r="J145" s="265"/>
      <c r="K145" s="265"/>
      <c r="L145" s="265"/>
      <c r="M145" s="266"/>
      <c r="N145" s="256"/>
      <c r="O145" s="251"/>
    </row>
    <row r="146" spans="1:15" s="13" customFormat="1" ht="15.75">
      <c r="A146" s="226"/>
      <c r="B146" s="17" t="s">
        <v>47</v>
      </c>
      <c r="C146" s="18"/>
      <c r="D146" s="18"/>
      <c r="E146" s="26"/>
      <c r="F146" s="16"/>
      <c r="G146" s="264"/>
      <c r="H146" s="265"/>
      <c r="I146" s="265"/>
      <c r="J146" s="265"/>
      <c r="K146" s="265"/>
      <c r="L146" s="265"/>
      <c r="M146" s="266"/>
      <c r="N146" s="256"/>
      <c r="O146" s="251"/>
    </row>
    <row r="147" spans="1:15" s="13" customFormat="1" ht="21" customHeight="1">
      <c r="A147" s="226"/>
      <c r="B147" s="17" t="s">
        <v>50</v>
      </c>
      <c r="C147" s="63"/>
      <c r="D147" s="63"/>
      <c r="E147" s="63"/>
      <c r="F147" s="63"/>
      <c r="G147" s="264"/>
      <c r="H147" s="265"/>
      <c r="I147" s="265"/>
      <c r="J147" s="265"/>
      <c r="K147" s="265"/>
      <c r="L147" s="265"/>
      <c r="M147" s="266"/>
      <c r="N147" s="256"/>
      <c r="O147" s="251"/>
    </row>
    <row r="148" spans="1:15" s="13" customFormat="1" ht="18" customHeight="1">
      <c r="A148" s="226"/>
      <c r="B148" s="17" t="s">
        <v>51</v>
      </c>
      <c r="C148" s="63"/>
      <c r="D148" s="63"/>
      <c r="E148" s="63"/>
      <c r="F148" s="63"/>
      <c r="G148" s="264"/>
      <c r="H148" s="265"/>
      <c r="I148" s="265"/>
      <c r="J148" s="265"/>
      <c r="K148" s="265"/>
      <c r="L148" s="265"/>
      <c r="M148" s="266"/>
      <c r="N148" s="256"/>
      <c r="O148" s="251"/>
    </row>
    <row r="149" spans="1:15" s="13" customFormat="1" ht="33.75" customHeight="1">
      <c r="A149" s="227"/>
      <c r="B149" s="17" t="s">
        <v>52</v>
      </c>
      <c r="C149" s="63"/>
      <c r="D149" s="63"/>
      <c r="E149" s="63"/>
      <c r="F149" s="63"/>
      <c r="G149" s="267"/>
      <c r="H149" s="268"/>
      <c r="I149" s="268"/>
      <c r="J149" s="268"/>
      <c r="K149" s="268"/>
      <c r="L149" s="268"/>
      <c r="M149" s="269"/>
      <c r="N149" s="257"/>
      <c r="O149" s="252"/>
    </row>
    <row r="150" spans="1:15" s="10" customFormat="1" ht="15.75" customHeight="1">
      <c r="A150" s="225" t="s">
        <v>165</v>
      </c>
      <c r="B150" s="14" t="s">
        <v>137</v>
      </c>
      <c r="C150" s="63"/>
      <c r="D150" s="63"/>
      <c r="E150" s="63"/>
      <c r="F150" s="63"/>
      <c r="G150" s="96">
        <v>15</v>
      </c>
      <c r="H150" s="96" t="s">
        <v>14</v>
      </c>
      <c r="I150" s="96" t="s">
        <v>14</v>
      </c>
      <c r="J150" s="96" t="s">
        <v>14</v>
      </c>
      <c r="K150" s="96">
        <v>15</v>
      </c>
      <c r="L150" s="96">
        <v>0</v>
      </c>
      <c r="M150" s="96">
        <v>0</v>
      </c>
      <c r="N150" s="255" t="s">
        <v>43</v>
      </c>
      <c r="O150" s="250" t="s">
        <v>76</v>
      </c>
    </row>
    <row r="151" spans="1:15" s="10" customFormat="1" ht="21" customHeight="1">
      <c r="A151" s="226"/>
      <c r="B151" s="14" t="s">
        <v>45</v>
      </c>
      <c r="C151" s="63"/>
      <c r="D151" s="63"/>
      <c r="E151" s="63"/>
      <c r="F151" s="63"/>
      <c r="G151" s="97">
        <f>G152/G150</f>
        <v>21.333333333333332</v>
      </c>
      <c r="H151" s="96" t="s">
        <v>14</v>
      </c>
      <c r="I151" s="96" t="s">
        <v>14</v>
      </c>
      <c r="J151" s="96" t="s">
        <v>14</v>
      </c>
      <c r="K151" s="97">
        <f>K152/K150</f>
        <v>21.333333333333332</v>
      </c>
      <c r="L151" s="97">
        <v>0</v>
      </c>
      <c r="M151" s="97">
        <v>0</v>
      </c>
      <c r="N151" s="256"/>
      <c r="O151" s="251"/>
    </row>
    <row r="152" spans="1:15" s="10" customFormat="1" ht="31.5">
      <c r="A152" s="226"/>
      <c r="B152" s="14" t="s">
        <v>46</v>
      </c>
      <c r="C152" s="63"/>
      <c r="D152" s="63"/>
      <c r="E152" s="63"/>
      <c r="F152" s="63"/>
      <c r="G152" s="97">
        <f>G153+G154+G155+G156</f>
        <v>320</v>
      </c>
      <c r="H152" s="97">
        <v>0</v>
      </c>
      <c r="I152" s="97">
        <v>0</v>
      </c>
      <c r="J152" s="97">
        <v>0</v>
      </c>
      <c r="K152" s="97">
        <f>K153+K154+K155+K156</f>
        <v>320</v>
      </c>
      <c r="L152" s="97">
        <f>L153+L154+L155+L156</f>
        <v>0</v>
      </c>
      <c r="M152" s="97">
        <f>M153+M154+M155+M156</f>
        <v>0</v>
      </c>
      <c r="N152" s="256"/>
      <c r="O152" s="251"/>
    </row>
    <row r="153" spans="1:15" s="10" customFormat="1" ht="18.75" customHeight="1">
      <c r="A153" s="226"/>
      <c r="B153" s="14" t="s">
        <v>47</v>
      </c>
      <c r="C153" s="18"/>
      <c r="D153" s="18"/>
      <c r="E153" s="26"/>
      <c r="F153" s="16"/>
      <c r="G153" s="97">
        <v>0</v>
      </c>
      <c r="H153" s="97">
        <v>0</v>
      </c>
      <c r="I153" s="97">
        <v>0</v>
      </c>
      <c r="J153" s="97">
        <v>0</v>
      </c>
      <c r="K153" s="97">
        <v>0</v>
      </c>
      <c r="L153" s="97">
        <v>0</v>
      </c>
      <c r="M153" s="97">
        <v>0</v>
      </c>
      <c r="N153" s="256"/>
      <c r="O153" s="251"/>
    </row>
    <row r="154" spans="1:15" s="10" customFormat="1" ht="114.75" customHeight="1">
      <c r="A154" s="226"/>
      <c r="B154" s="17" t="s">
        <v>73</v>
      </c>
      <c r="C154" s="18" t="s">
        <v>48</v>
      </c>
      <c r="D154" s="18" t="s">
        <v>71</v>
      </c>
      <c r="E154" s="18" t="s">
        <v>177</v>
      </c>
      <c r="F154" s="16">
        <v>244</v>
      </c>
      <c r="G154" s="96">
        <f>H154+I154+J154+K154</f>
        <v>320</v>
      </c>
      <c r="H154" s="96">
        <v>0</v>
      </c>
      <c r="I154" s="96">
        <v>0</v>
      </c>
      <c r="J154" s="96">
        <v>0</v>
      </c>
      <c r="K154" s="96">
        <v>320</v>
      </c>
      <c r="L154" s="96">
        <v>0</v>
      </c>
      <c r="M154" s="96">
        <v>0</v>
      </c>
      <c r="N154" s="256"/>
      <c r="O154" s="251"/>
    </row>
    <row r="155" spans="1:15" s="10" customFormat="1" ht="20.25" customHeight="1">
      <c r="A155" s="226"/>
      <c r="B155" s="17" t="s">
        <v>51</v>
      </c>
      <c r="C155" s="63"/>
      <c r="D155" s="63"/>
      <c r="E155" s="63"/>
      <c r="F155" s="63"/>
      <c r="G155" s="97">
        <v>0</v>
      </c>
      <c r="H155" s="97">
        <v>0</v>
      </c>
      <c r="I155" s="97">
        <v>0</v>
      </c>
      <c r="J155" s="97">
        <v>0</v>
      </c>
      <c r="K155" s="97">
        <v>0</v>
      </c>
      <c r="L155" s="97">
        <v>0</v>
      </c>
      <c r="M155" s="97">
        <v>0</v>
      </c>
      <c r="N155" s="256"/>
      <c r="O155" s="251"/>
    </row>
    <row r="156" spans="1:15" s="10" customFormat="1" ht="31.5">
      <c r="A156" s="227"/>
      <c r="B156" s="14" t="s">
        <v>52</v>
      </c>
      <c r="C156" s="63"/>
      <c r="D156" s="63"/>
      <c r="E156" s="63"/>
      <c r="F156" s="63"/>
      <c r="G156" s="97">
        <v>0</v>
      </c>
      <c r="H156" s="97">
        <v>0</v>
      </c>
      <c r="I156" s="97">
        <v>0</v>
      </c>
      <c r="J156" s="97">
        <v>0</v>
      </c>
      <c r="K156" s="97">
        <v>0</v>
      </c>
      <c r="L156" s="97">
        <v>0</v>
      </c>
      <c r="M156" s="97">
        <v>0</v>
      </c>
      <c r="N156" s="257"/>
      <c r="O156" s="252"/>
    </row>
    <row r="157" spans="1:15" s="13" customFormat="1" ht="31.5" customHeight="1">
      <c r="A157" s="225" t="s">
        <v>211</v>
      </c>
      <c r="B157" s="14" t="s">
        <v>138</v>
      </c>
      <c r="C157" s="63"/>
      <c r="D157" s="63"/>
      <c r="E157" s="63"/>
      <c r="F157" s="63"/>
      <c r="G157" s="96">
        <v>20</v>
      </c>
      <c r="H157" s="96">
        <v>0</v>
      </c>
      <c r="I157" s="96">
        <v>0</v>
      </c>
      <c r="J157" s="96">
        <v>0</v>
      </c>
      <c r="K157" s="96">
        <v>20</v>
      </c>
      <c r="L157" s="96">
        <v>20</v>
      </c>
      <c r="M157" s="96">
        <v>20</v>
      </c>
      <c r="N157" s="280" t="s">
        <v>70</v>
      </c>
      <c r="O157" s="214" t="s">
        <v>184</v>
      </c>
    </row>
    <row r="158" spans="1:15" s="13" customFormat="1" ht="21" customHeight="1">
      <c r="A158" s="226"/>
      <c r="B158" s="14" t="s">
        <v>45</v>
      </c>
      <c r="C158" s="63"/>
      <c r="D158" s="63"/>
      <c r="E158" s="63"/>
      <c r="F158" s="63"/>
      <c r="G158" s="261" t="s">
        <v>75</v>
      </c>
      <c r="H158" s="262"/>
      <c r="I158" s="262"/>
      <c r="J158" s="262"/>
      <c r="K158" s="262"/>
      <c r="L158" s="262"/>
      <c r="M158" s="263"/>
      <c r="N158" s="281"/>
      <c r="O158" s="215"/>
    </row>
    <row r="159" spans="1:15" s="13" customFormat="1" ht="31.5">
      <c r="A159" s="226"/>
      <c r="B159" s="14" t="s">
        <v>46</v>
      </c>
      <c r="C159" s="63"/>
      <c r="D159" s="63"/>
      <c r="E159" s="63"/>
      <c r="F159" s="63"/>
      <c r="G159" s="264"/>
      <c r="H159" s="265"/>
      <c r="I159" s="265"/>
      <c r="J159" s="265"/>
      <c r="K159" s="265"/>
      <c r="L159" s="265"/>
      <c r="M159" s="266"/>
      <c r="N159" s="281"/>
      <c r="O159" s="215"/>
    </row>
    <row r="160" spans="1:15" s="13" customFormat="1" ht="18" customHeight="1">
      <c r="A160" s="226"/>
      <c r="B160" s="14" t="s">
        <v>47</v>
      </c>
      <c r="C160" s="18"/>
      <c r="D160" s="18"/>
      <c r="E160" s="26"/>
      <c r="F160" s="16"/>
      <c r="G160" s="264"/>
      <c r="H160" s="265"/>
      <c r="I160" s="265"/>
      <c r="J160" s="265"/>
      <c r="K160" s="265"/>
      <c r="L160" s="265"/>
      <c r="M160" s="266"/>
      <c r="N160" s="281"/>
      <c r="O160" s="215"/>
    </row>
    <row r="161" spans="1:15" s="13" customFormat="1" ht="17.25" customHeight="1">
      <c r="A161" s="226"/>
      <c r="B161" s="14" t="s">
        <v>50</v>
      </c>
      <c r="C161" s="63"/>
      <c r="D161" s="63"/>
      <c r="E161" s="63"/>
      <c r="F161" s="63"/>
      <c r="G161" s="264"/>
      <c r="H161" s="265"/>
      <c r="I161" s="265"/>
      <c r="J161" s="265"/>
      <c r="K161" s="265"/>
      <c r="L161" s="265"/>
      <c r="M161" s="266"/>
      <c r="N161" s="281"/>
      <c r="O161" s="215"/>
    </row>
    <row r="162" spans="1:15" s="13" customFormat="1" ht="17.25" customHeight="1">
      <c r="A162" s="226"/>
      <c r="B162" s="17" t="s">
        <v>51</v>
      </c>
      <c r="C162" s="63"/>
      <c r="D162" s="63"/>
      <c r="E162" s="63"/>
      <c r="F162" s="63"/>
      <c r="G162" s="264"/>
      <c r="H162" s="265"/>
      <c r="I162" s="265"/>
      <c r="J162" s="265"/>
      <c r="K162" s="265"/>
      <c r="L162" s="265"/>
      <c r="M162" s="266"/>
      <c r="N162" s="281"/>
      <c r="O162" s="215"/>
    </row>
    <row r="163" spans="1:15" s="13" customFormat="1" ht="27.75" customHeight="1">
      <c r="A163" s="227"/>
      <c r="B163" s="14" t="s">
        <v>52</v>
      </c>
      <c r="C163" s="63"/>
      <c r="D163" s="63"/>
      <c r="E163" s="63"/>
      <c r="F163" s="63"/>
      <c r="G163" s="267"/>
      <c r="H163" s="268"/>
      <c r="I163" s="268"/>
      <c r="J163" s="268"/>
      <c r="K163" s="268"/>
      <c r="L163" s="268"/>
      <c r="M163" s="269"/>
      <c r="N163" s="282"/>
      <c r="O163" s="216"/>
    </row>
    <row r="164" spans="1:15" s="13" customFormat="1" ht="18" customHeight="1">
      <c r="A164" s="225" t="s">
        <v>77</v>
      </c>
      <c r="B164" s="14" t="s">
        <v>78</v>
      </c>
      <c r="C164" s="63"/>
      <c r="D164" s="63"/>
      <c r="E164" s="63"/>
      <c r="F164" s="63"/>
      <c r="G164" s="98">
        <v>32</v>
      </c>
      <c r="H164" s="98" t="s">
        <v>14</v>
      </c>
      <c r="I164" s="98" t="s">
        <v>14</v>
      </c>
      <c r="J164" s="98" t="s">
        <v>14</v>
      </c>
      <c r="K164" s="98">
        <v>32</v>
      </c>
      <c r="L164" s="98">
        <v>0</v>
      </c>
      <c r="M164" s="98">
        <v>0</v>
      </c>
      <c r="N164" s="280" t="s">
        <v>43</v>
      </c>
      <c r="O164" s="250" t="s">
        <v>212</v>
      </c>
    </row>
    <row r="165" spans="1:15" s="13" customFormat="1" ht="17.25" customHeight="1">
      <c r="A165" s="226"/>
      <c r="B165" s="14" t="s">
        <v>45</v>
      </c>
      <c r="C165" s="63"/>
      <c r="D165" s="63"/>
      <c r="E165" s="63"/>
      <c r="F165" s="63"/>
      <c r="G165" s="98">
        <f>G166/G164</f>
        <v>6.0906250000000002</v>
      </c>
      <c r="H165" s="98" t="s">
        <v>14</v>
      </c>
      <c r="I165" s="98" t="s">
        <v>14</v>
      </c>
      <c r="J165" s="98" t="s">
        <v>14</v>
      </c>
      <c r="K165" s="98">
        <f>K166/K164</f>
        <v>6.0906250000000002</v>
      </c>
      <c r="L165" s="98">
        <v>0</v>
      </c>
      <c r="M165" s="98">
        <v>0</v>
      </c>
      <c r="N165" s="281"/>
      <c r="O165" s="251"/>
    </row>
    <row r="166" spans="1:15" s="13" customFormat="1" ht="31.5">
      <c r="A166" s="226"/>
      <c r="B166" s="14" t="s">
        <v>46</v>
      </c>
      <c r="C166" s="63"/>
      <c r="D166" s="63"/>
      <c r="E166" s="63"/>
      <c r="F166" s="63"/>
      <c r="G166" s="98">
        <f>G167+G168+G169+G170</f>
        <v>194.9</v>
      </c>
      <c r="H166" s="98">
        <v>0</v>
      </c>
      <c r="I166" s="98">
        <v>0</v>
      </c>
      <c r="J166" s="98">
        <v>0</v>
      </c>
      <c r="K166" s="98">
        <f>K168</f>
        <v>194.9</v>
      </c>
      <c r="L166" s="98">
        <f>L167+L168+L169+L170</f>
        <v>0</v>
      </c>
      <c r="M166" s="98">
        <f>M167+M168+M169+M170</f>
        <v>0</v>
      </c>
      <c r="N166" s="281"/>
      <c r="O166" s="251"/>
    </row>
    <row r="167" spans="1:15" s="13" customFormat="1" ht="19.5" customHeight="1">
      <c r="A167" s="226"/>
      <c r="B167" s="14" t="s">
        <v>47</v>
      </c>
      <c r="C167" s="63"/>
      <c r="D167" s="63"/>
      <c r="E167" s="63"/>
      <c r="F167" s="63"/>
      <c r="G167" s="98">
        <v>0</v>
      </c>
      <c r="H167" s="98">
        <v>0</v>
      </c>
      <c r="I167" s="98">
        <v>0</v>
      </c>
      <c r="J167" s="98">
        <v>0</v>
      </c>
      <c r="K167" s="98">
        <v>0</v>
      </c>
      <c r="L167" s="98">
        <v>0</v>
      </c>
      <c r="M167" s="98">
        <v>0</v>
      </c>
      <c r="N167" s="281"/>
      <c r="O167" s="251"/>
    </row>
    <row r="168" spans="1:15" s="13" customFormat="1" ht="112.5" customHeight="1">
      <c r="A168" s="226"/>
      <c r="B168" s="17" t="s">
        <v>73</v>
      </c>
      <c r="C168" s="18" t="s">
        <v>48</v>
      </c>
      <c r="D168" s="18" t="s">
        <v>71</v>
      </c>
      <c r="E168" s="18" t="s">
        <v>177</v>
      </c>
      <c r="F168" s="16">
        <v>244</v>
      </c>
      <c r="G168" s="98">
        <f>H168+I168+J168+K168</f>
        <v>194.9</v>
      </c>
      <c r="H168" s="98">
        <v>0</v>
      </c>
      <c r="I168" s="98">
        <v>0</v>
      </c>
      <c r="J168" s="98">
        <v>0</v>
      </c>
      <c r="K168" s="98">
        <v>194.9</v>
      </c>
      <c r="L168" s="98">
        <v>0</v>
      </c>
      <c r="M168" s="98">
        <v>0</v>
      </c>
      <c r="N168" s="281"/>
      <c r="O168" s="251"/>
    </row>
    <row r="169" spans="1:15" s="13" customFormat="1" ht="16.5" customHeight="1">
      <c r="A169" s="226"/>
      <c r="B169" s="17" t="s">
        <v>51</v>
      </c>
      <c r="C169" s="63"/>
      <c r="D169" s="63"/>
      <c r="E169" s="63"/>
      <c r="F169" s="63"/>
      <c r="G169" s="98">
        <v>0</v>
      </c>
      <c r="H169" s="98">
        <v>0</v>
      </c>
      <c r="I169" s="98">
        <v>0</v>
      </c>
      <c r="J169" s="98">
        <v>0</v>
      </c>
      <c r="K169" s="98">
        <v>0</v>
      </c>
      <c r="L169" s="98">
        <v>0</v>
      </c>
      <c r="M169" s="98">
        <v>0</v>
      </c>
      <c r="N169" s="281"/>
      <c r="O169" s="251"/>
    </row>
    <row r="170" spans="1:15" s="13" customFormat="1" ht="31.5">
      <c r="A170" s="227"/>
      <c r="B170" s="14" t="s">
        <v>52</v>
      </c>
      <c r="C170" s="63"/>
      <c r="D170" s="63"/>
      <c r="E170" s="63"/>
      <c r="F170" s="63"/>
      <c r="G170" s="98">
        <v>0</v>
      </c>
      <c r="H170" s="98">
        <v>0</v>
      </c>
      <c r="I170" s="98">
        <v>0</v>
      </c>
      <c r="J170" s="98">
        <v>0</v>
      </c>
      <c r="K170" s="98">
        <v>0</v>
      </c>
      <c r="L170" s="98">
        <v>0</v>
      </c>
      <c r="M170" s="98">
        <v>0</v>
      </c>
      <c r="N170" s="282"/>
      <c r="O170" s="252"/>
    </row>
    <row r="171" spans="1:15" s="10" customFormat="1" ht="31.5" customHeight="1">
      <c r="A171" s="279" t="s">
        <v>79</v>
      </c>
      <c r="B171" s="23" t="s">
        <v>46</v>
      </c>
      <c r="C171" s="24"/>
      <c r="D171" s="24"/>
      <c r="E171" s="24"/>
      <c r="F171" s="24"/>
      <c r="G171" s="94">
        <f>G172+G173+G174+G175</f>
        <v>11512.4</v>
      </c>
      <c r="H171" s="94">
        <f t="shared" ref="H171:M171" si="14">H172+H173+H174+H175</f>
        <v>3000</v>
      </c>
      <c r="I171" s="94">
        <f t="shared" si="14"/>
        <v>2000</v>
      </c>
      <c r="J171" s="94">
        <f>J172+J173+J174+J175</f>
        <v>0</v>
      </c>
      <c r="K171" s="94">
        <f t="shared" si="14"/>
        <v>6512.4</v>
      </c>
      <c r="L171" s="94">
        <f t="shared" si="14"/>
        <v>20000</v>
      </c>
      <c r="M171" s="94">
        <f t="shared" si="14"/>
        <v>20000</v>
      </c>
      <c r="N171" s="280"/>
      <c r="O171" s="283"/>
    </row>
    <row r="172" spans="1:15" s="10" customFormat="1" ht="21" customHeight="1">
      <c r="A172" s="219"/>
      <c r="B172" s="23" t="s">
        <v>47</v>
      </c>
      <c r="C172" s="27" t="s">
        <v>48</v>
      </c>
      <c r="D172" s="27" t="s">
        <v>71</v>
      </c>
      <c r="E172" s="27" t="s">
        <v>176</v>
      </c>
      <c r="F172" s="28">
        <v>810</v>
      </c>
      <c r="G172" s="94">
        <f t="shared" ref="G172:M172" si="15">G111+G132+G167</f>
        <v>10997.5</v>
      </c>
      <c r="H172" s="94">
        <f t="shared" si="15"/>
        <v>3000</v>
      </c>
      <c r="I172" s="94">
        <f t="shared" si="15"/>
        <v>2000</v>
      </c>
      <c r="J172" s="94">
        <f t="shared" si="15"/>
        <v>0</v>
      </c>
      <c r="K172" s="94">
        <f t="shared" si="15"/>
        <v>5997.5</v>
      </c>
      <c r="L172" s="94">
        <f t="shared" si="15"/>
        <v>20000</v>
      </c>
      <c r="M172" s="94">
        <f t="shared" si="15"/>
        <v>20000</v>
      </c>
      <c r="N172" s="281"/>
      <c r="O172" s="283"/>
    </row>
    <row r="173" spans="1:15" s="10" customFormat="1" ht="112.5" customHeight="1">
      <c r="A173" s="219"/>
      <c r="B173" s="25" t="s">
        <v>80</v>
      </c>
      <c r="C173" s="27" t="s">
        <v>48</v>
      </c>
      <c r="D173" s="27" t="s">
        <v>71</v>
      </c>
      <c r="E173" s="27" t="s">
        <v>177</v>
      </c>
      <c r="F173" s="28">
        <v>244</v>
      </c>
      <c r="G173" s="94">
        <f t="shared" ref="G173:M173" si="16">G154+G168</f>
        <v>514.9</v>
      </c>
      <c r="H173" s="94">
        <f t="shared" si="16"/>
        <v>0</v>
      </c>
      <c r="I173" s="94">
        <f t="shared" si="16"/>
        <v>0</v>
      </c>
      <c r="J173" s="94">
        <f t="shared" si="16"/>
        <v>0</v>
      </c>
      <c r="K173" s="94">
        <f t="shared" si="16"/>
        <v>514.9</v>
      </c>
      <c r="L173" s="94">
        <f t="shared" si="16"/>
        <v>0</v>
      </c>
      <c r="M173" s="94">
        <f t="shared" si="16"/>
        <v>0</v>
      </c>
      <c r="N173" s="281"/>
      <c r="O173" s="283"/>
    </row>
    <row r="174" spans="1:15" s="10" customFormat="1" ht="21.75" customHeight="1">
      <c r="A174" s="219"/>
      <c r="B174" s="23" t="s">
        <v>51</v>
      </c>
      <c r="C174" s="24"/>
      <c r="D174" s="24"/>
      <c r="E174" s="24"/>
      <c r="F174" s="24"/>
      <c r="G174" s="94">
        <v>0</v>
      </c>
      <c r="H174" s="94">
        <v>0</v>
      </c>
      <c r="I174" s="94">
        <v>0</v>
      </c>
      <c r="J174" s="94">
        <v>0</v>
      </c>
      <c r="K174" s="94">
        <v>0</v>
      </c>
      <c r="L174" s="94">
        <v>0</v>
      </c>
      <c r="M174" s="94">
        <v>0</v>
      </c>
      <c r="N174" s="281"/>
      <c r="O174" s="283"/>
    </row>
    <row r="175" spans="1:15" s="10" customFormat="1" ht="31.5">
      <c r="A175" s="220"/>
      <c r="B175" s="23" t="s">
        <v>52</v>
      </c>
      <c r="C175" s="24"/>
      <c r="D175" s="24"/>
      <c r="E175" s="24"/>
      <c r="F175" s="24"/>
      <c r="G175" s="94">
        <v>0</v>
      </c>
      <c r="H175" s="94">
        <v>0</v>
      </c>
      <c r="I175" s="94">
        <v>0</v>
      </c>
      <c r="J175" s="94">
        <v>0</v>
      </c>
      <c r="K175" s="94">
        <v>0</v>
      </c>
      <c r="L175" s="94">
        <v>0</v>
      </c>
      <c r="M175" s="94">
        <v>0</v>
      </c>
      <c r="N175" s="282"/>
      <c r="O175" s="283"/>
    </row>
    <row r="176" spans="1:15" s="10" customFormat="1" ht="19.5" customHeight="1">
      <c r="A176" s="241" t="s">
        <v>81</v>
      </c>
      <c r="B176" s="242"/>
      <c r="C176" s="242"/>
      <c r="D176" s="242"/>
      <c r="E176" s="242"/>
      <c r="F176" s="242"/>
      <c r="G176" s="242"/>
      <c r="H176" s="242"/>
      <c r="I176" s="242"/>
      <c r="J176" s="242"/>
      <c r="K176" s="242"/>
      <c r="L176" s="242"/>
      <c r="M176" s="242"/>
      <c r="N176" s="242"/>
      <c r="O176" s="243"/>
    </row>
    <row r="177" spans="1:15" s="10" customFormat="1" ht="63" hidden="1">
      <c r="A177" s="247" t="s">
        <v>219</v>
      </c>
      <c r="B177" s="68" t="s">
        <v>82</v>
      </c>
      <c r="C177" s="68"/>
      <c r="D177" s="68"/>
      <c r="E177" s="68"/>
      <c r="F177" s="68"/>
      <c r="G177" s="69" t="s">
        <v>14</v>
      </c>
      <c r="H177" s="69" t="s">
        <v>14</v>
      </c>
      <c r="I177" s="69" t="s">
        <v>14</v>
      </c>
      <c r="J177" s="69" t="s">
        <v>14</v>
      </c>
      <c r="K177" s="69" t="s">
        <v>14</v>
      </c>
      <c r="L177" s="69" t="s">
        <v>14</v>
      </c>
      <c r="M177" s="69" t="s">
        <v>14</v>
      </c>
      <c r="N177" s="270" t="s">
        <v>70</v>
      </c>
      <c r="O177" s="273" t="s">
        <v>218</v>
      </c>
    </row>
    <row r="178" spans="1:15" s="10" customFormat="1" ht="31.5" hidden="1">
      <c r="A178" s="248"/>
      <c r="B178" s="68" t="s">
        <v>45</v>
      </c>
      <c r="C178" s="68"/>
      <c r="D178" s="68"/>
      <c r="E178" s="68"/>
      <c r="F178" s="68"/>
      <c r="G178" s="69" t="s">
        <v>14</v>
      </c>
      <c r="H178" s="69" t="s">
        <v>14</v>
      </c>
      <c r="I178" s="69" t="s">
        <v>14</v>
      </c>
      <c r="J178" s="69" t="s">
        <v>14</v>
      </c>
      <c r="K178" s="69" t="s">
        <v>14</v>
      </c>
      <c r="L178" s="69" t="s">
        <v>14</v>
      </c>
      <c r="M178" s="69" t="s">
        <v>14</v>
      </c>
      <c r="N178" s="271"/>
      <c r="O178" s="274"/>
    </row>
    <row r="179" spans="1:15" s="10" customFormat="1" ht="31.5" hidden="1">
      <c r="A179" s="248"/>
      <c r="B179" s="68" t="s">
        <v>46</v>
      </c>
      <c r="C179" s="68"/>
      <c r="D179" s="68"/>
      <c r="E179" s="68"/>
      <c r="F179" s="68"/>
      <c r="G179" s="70">
        <f>G180+G181+G182+G183+G184</f>
        <v>0</v>
      </c>
      <c r="H179" s="70">
        <f t="shared" ref="H179:M179" si="17">H180+H181+H182+H183+H184</f>
        <v>0</v>
      </c>
      <c r="I179" s="70">
        <f t="shared" si="17"/>
        <v>0</v>
      </c>
      <c r="J179" s="70">
        <f t="shared" si="17"/>
        <v>200</v>
      </c>
      <c r="K179" s="70">
        <f t="shared" si="17"/>
        <v>0</v>
      </c>
      <c r="L179" s="70">
        <f t="shared" si="17"/>
        <v>0</v>
      </c>
      <c r="M179" s="70">
        <f t="shared" si="17"/>
        <v>0</v>
      </c>
      <c r="N179" s="271"/>
      <c r="O179" s="274"/>
    </row>
    <row r="180" spans="1:15" s="10" customFormat="1" ht="15.75" hidden="1">
      <c r="A180" s="248"/>
      <c r="B180" s="68" t="s">
        <v>47</v>
      </c>
      <c r="C180" s="50" t="s">
        <v>48</v>
      </c>
      <c r="D180" s="50" t="s">
        <v>84</v>
      </c>
      <c r="E180" s="52" t="s">
        <v>196</v>
      </c>
      <c r="F180" s="51">
        <v>521</v>
      </c>
      <c r="G180" s="70">
        <v>0</v>
      </c>
      <c r="H180" s="70">
        <v>0</v>
      </c>
      <c r="I180" s="70">
        <v>0</v>
      </c>
      <c r="J180" s="70">
        <f>J188</f>
        <v>0</v>
      </c>
      <c r="K180" s="70">
        <v>0</v>
      </c>
      <c r="L180" s="70">
        <v>0</v>
      </c>
      <c r="M180" s="70">
        <f>M188</f>
        <v>0</v>
      </c>
      <c r="N180" s="271"/>
      <c r="O180" s="274"/>
    </row>
    <row r="181" spans="1:15" s="10" customFormat="1" ht="47.25" hidden="1">
      <c r="A181" s="248"/>
      <c r="B181" s="71" t="s">
        <v>83</v>
      </c>
      <c r="C181" s="68"/>
      <c r="D181" s="68"/>
      <c r="E181" s="68"/>
      <c r="F181" s="68"/>
      <c r="G181" s="70">
        <v>0</v>
      </c>
      <c r="H181" s="70">
        <f>H189+H227+H249+H256+H263</f>
        <v>0</v>
      </c>
      <c r="I181" s="70">
        <f>I189+I227+I249+I256+I263</f>
        <v>0</v>
      </c>
      <c r="J181" s="70">
        <f>J189</f>
        <v>0</v>
      </c>
      <c r="K181" s="70">
        <v>0</v>
      </c>
      <c r="L181" s="70">
        <v>0</v>
      </c>
      <c r="M181" s="70">
        <f>M189</f>
        <v>0</v>
      </c>
      <c r="N181" s="271"/>
      <c r="O181" s="274"/>
    </row>
    <row r="182" spans="1:15" s="10" customFormat="1" ht="47.25" hidden="1">
      <c r="A182" s="248"/>
      <c r="B182" s="68" t="s">
        <v>199</v>
      </c>
      <c r="C182" s="72"/>
      <c r="D182" s="72"/>
      <c r="E182" s="52"/>
      <c r="F182" s="73"/>
      <c r="G182" s="70">
        <v>0</v>
      </c>
      <c r="H182" s="70">
        <v>0</v>
      </c>
      <c r="I182" s="70">
        <v>0</v>
      </c>
      <c r="J182" s="70">
        <v>0</v>
      </c>
      <c r="K182" s="70">
        <v>0</v>
      </c>
      <c r="L182" s="70">
        <v>0</v>
      </c>
      <c r="M182" s="70">
        <v>0</v>
      </c>
      <c r="N182" s="271"/>
      <c r="O182" s="274"/>
    </row>
    <row r="183" spans="1:15" s="5" customFormat="1" ht="18.75" hidden="1" customHeight="1">
      <c r="A183" s="248"/>
      <c r="B183" s="68" t="s">
        <v>51</v>
      </c>
      <c r="C183" s="68"/>
      <c r="D183" s="68"/>
      <c r="E183" s="68"/>
      <c r="F183" s="68"/>
      <c r="G183" s="70">
        <v>0</v>
      </c>
      <c r="H183" s="70">
        <v>0</v>
      </c>
      <c r="I183" s="70">
        <f>I190</f>
        <v>0</v>
      </c>
      <c r="J183" s="70">
        <f>J190+J229+J250+J257+J264</f>
        <v>200</v>
      </c>
      <c r="K183" s="70">
        <v>0</v>
      </c>
      <c r="L183" s="70">
        <v>0</v>
      </c>
      <c r="M183" s="70">
        <f>M190</f>
        <v>0</v>
      </c>
      <c r="N183" s="271"/>
      <c r="O183" s="274"/>
    </row>
    <row r="184" spans="1:15" s="5" customFormat="1" ht="112.5" hidden="1" customHeight="1">
      <c r="A184" s="249"/>
      <c r="B184" s="68" t="s">
        <v>52</v>
      </c>
      <c r="C184" s="68"/>
      <c r="D184" s="68"/>
      <c r="E184" s="68"/>
      <c r="F184" s="68"/>
      <c r="G184" s="70">
        <v>0</v>
      </c>
      <c r="H184" s="70">
        <v>0</v>
      </c>
      <c r="I184" s="70">
        <v>0</v>
      </c>
      <c r="J184" s="70">
        <v>0</v>
      </c>
      <c r="K184" s="70">
        <v>0</v>
      </c>
      <c r="L184" s="70">
        <v>0</v>
      </c>
      <c r="M184" s="70">
        <v>0</v>
      </c>
      <c r="N184" s="272"/>
      <c r="O184" s="275"/>
    </row>
    <row r="185" spans="1:15" s="5" customFormat="1" ht="18.75" hidden="1" customHeight="1">
      <c r="A185" s="247" t="s">
        <v>220</v>
      </c>
      <c r="B185" s="65" t="s">
        <v>85</v>
      </c>
      <c r="C185" s="66"/>
      <c r="D185" s="66"/>
      <c r="E185" s="66"/>
      <c r="F185" s="66"/>
      <c r="G185" s="64">
        <v>0</v>
      </c>
      <c r="H185" s="64">
        <v>0</v>
      </c>
      <c r="I185" s="64">
        <v>0</v>
      </c>
      <c r="J185" s="64">
        <v>0</v>
      </c>
      <c r="K185" s="64">
        <v>0</v>
      </c>
      <c r="L185" s="64">
        <v>0</v>
      </c>
      <c r="M185" s="74">
        <v>0</v>
      </c>
      <c r="N185" s="270" t="s">
        <v>194</v>
      </c>
      <c r="O185" s="273" t="s">
        <v>195</v>
      </c>
    </row>
    <row r="186" spans="1:15" s="5" customFormat="1" ht="18.75" hidden="1" customHeight="1">
      <c r="A186" s="248"/>
      <c r="B186" s="65" t="s">
        <v>45</v>
      </c>
      <c r="C186" s="66"/>
      <c r="D186" s="66"/>
      <c r="E186" s="66"/>
      <c r="F186" s="66"/>
      <c r="G186" s="74">
        <v>0</v>
      </c>
      <c r="H186" s="74">
        <v>0</v>
      </c>
      <c r="I186" s="74">
        <v>0</v>
      </c>
      <c r="J186" s="74">
        <v>0</v>
      </c>
      <c r="K186" s="74">
        <v>0</v>
      </c>
      <c r="L186" s="74">
        <v>0</v>
      </c>
      <c r="M186" s="74">
        <v>0</v>
      </c>
      <c r="N186" s="271"/>
      <c r="O186" s="274"/>
    </row>
    <row r="187" spans="1:15" s="5" customFormat="1" ht="18.75" hidden="1" customHeight="1">
      <c r="A187" s="248"/>
      <c r="B187" s="65" t="s">
        <v>46</v>
      </c>
      <c r="C187" s="66"/>
      <c r="D187" s="66"/>
      <c r="E187" s="66"/>
      <c r="F187" s="66"/>
      <c r="G187" s="74">
        <f t="shared" ref="G187:L187" si="18">G188+G189+G190+G191</f>
        <v>0</v>
      </c>
      <c r="H187" s="74">
        <f t="shared" si="18"/>
        <v>0</v>
      </c>
      <c r="I187" s="74">
        <f t="shared" si="18"/>
        <v>0</v>
      </c>
      <c r="J187" s="74">
        <f t="shared" si="18"/>
        <v>0</v>
      </c>
      <c r="K187" s="74">
        <v>0</v>
      </c>
      <c r="L187" s="74">
        <f t="shared" si="18"/>
        <v>0</v>
      </c>
      <c r="M187" s="74">
        <f>M188+M189+M190+M191</f>
        <v>0</v>
      </c>
      <c r="N187" s="271"/>
      <c r="O187" s="274"/>
    </row>
    <row r="188" spans="1:15" s="5" customFormat="1" ht="25.5" hidden="1" customHeight="1">
      <c r="A188" s="248"/>
      <c r="B188" s="65" t="s">
        <v>47</v>
      </c>
      <c r="C188" s="50" t="s">
        <v>48</v>
      </c>
      <c r="D188" s="50" t="s">
        <v>84</v>
      </c>
      <c r="E188" s="52" t="s">
        <v>196</v>
      </c>
      <c r="F188" s="51">
        <v>521</v>
      </c>
      <c r="G188" s="74">
        <v>0</v>
      </c>
      <c r="H188" s="74">
        <v>0</v>
      </c>
      <c r="I188" s="74">
        <v>0</v>
      </c>
      <c r="J188" s="74">
        <v>0</v>
      </c>
      <c r="K188" s="74">
        <v>0</v>
      </c>
      <c r="L188" s="74">
        <v>0</v>
      </c>
      <c r="M188" s="74">
        <v>0</v>
      </c>
      <c r="N188" s="271"/>
      <c r="O188" s="274"/>
    </row>
    <row r="189" spans="1:15" s="5" customFormat="1" ht="36" hidden="1" customHeight="1">
      <c r="A189" s="248"/>
      <c r="B189" s="65" t="s">
        <v>197</v>
      </c>
      <c r="C189" s="72"/>
      <c r="D189" s="72"/>
      <c r="E189" s="52"/>
      <c r="F189" s="73"/>
      <c r="G189" s="74">
        <v>0</v>
      </c>
      <c r="H189" s="74">
        <v>0</v>
      </c>
      <c r="I189" s="74">
        <v>0</v>
      </c>
      <c r="J189" s="74">
        <v>0</v>
      </c>
      <c r="K189" s="74" t="s">
        <v>198</v>
      </c>
      <c r="L189" s="74">
        <v>0</v>
      </c>
      <c r="M189" s="74">
        <v>0</v>
      </c>
      <c r="N189" s="271"/>
      <c r="O189" s="274"/>
    </row>
    <row r="190" spans="1:15" s="5" customFormat="1" ht="18.75" hidden="1" customHeight="1">
      <c r="A190" s="248"/>
      <c r="B190" s="65" t="s">
        <v>51</v>
      </c>
      <c r="C190" s="66"/>
      <c r="D190" s="66"/>
      <c r="E190" s="66"/>
      <c r="F190" s="66"/>
      <c r="G190" s="74">
        <v>0</v>
      </c>
      <c r="H190" s="74">
        <v>0</v>
      </c>
      <c r="I190" s="74">
        <v>0</v>
      </c>
      <c r="J190" s="74">
        <v>0</v>
      </c>
      <c r="K190" s="74">
        <v>0</v>
      </c>
      <c r="L190" s="74">
        <v>0</v>
      </c>
      <c r="M190" s="74">
        <v>0</v>
      </c>
      <c r="N190" s="271"/>
      <c r="O190" s="274"/>
    </row>
    <row r="191" spans="1:15" s="5" customFormat="1" ht="36" hidden="1" customHeight="1">
      <c r="A191" s="249"/>
      <c r="B191" s="65" t="s">
        <v>52</v>
      </c>
      <c r="C191" s="66"/>
      <c r="D191" s="66"/>
      <c r="E191" s="66"/>
      <c r="F191" s="66"/>
      <c r="G191" s="74">
        <v>0</v>
      </c>
      <c r="H191" s="74">
        <v>0</v>
      </c>
      <c r="I191" s="74">
        <v>0</v>
      </c>
      <c r="J191" s="74">
        <v>0</v>
      </c>
      <c r="K191" s="74">
        <v>0</v>
      </c>
      <c r="L191" s="74">
        <v>0</v>
      </c>
      <c r="M191" s="74">
        <v>0</v>
      </c>
      <c r="N191" s="272"/>
      <c r="O191" s="275"/>
    </row>
    <row r="192" spans="1:15" s="49" customFormat="1" ht="65.25" customHeight="1">
      <c r="A192" s="196" t="s">
        <v>236</v>
      </c>
      <c r="B192" s="30" t="s">
        <v>82</v>
      </c>
      <c r="C192" s="30"/>
      <c r="D192" s="30"/>
      <c r="E192" s="30"/>
      <c r="F192" s="30"/>
      <c r="G192" s="37" t="s">
        <v>14</v>
      </c>
      <c r="H192" s="37" t="s">
        <v>14</v>
      </c>
      <c r="I192" s="37" t="s">
        <v>14</v>
      </c>
      <c r="J192" s="37" t="s">
        <v>14</v>
      </c>
      <c r="K192" s="37" t="s">
        <v>14</v>
      </c>
      <c r="L192" s="37" t="s">
        <v>14</v>
      </c>
      <c r="M192" s="37" t="s">
        <v>14</v>
      </c>
      <c r="N192" s="199" t="s">
        <v>70</v>
      </c>
      <c r="O192" s="202" t="s">
        <v>270</v>
      </c>
    </row>
    <row r="193" spans="1:15" s="49" customFormat="1" ht="18.75" customHeight="1">
      <c r="A193" s="197"/>
      <c r="B193" s="30" t="s">
        <v>45</v>
      </c>
      <c r="C193" s="30"/>
      <c r="D193" s="30"/>
      <c r="E193" s="30"/>
      <c r="F193" s="30"/>
      <c r="G193" s="37" t="s">
        <v>14</v>
      </c>
      <c r="H193" s="37" t="s">
        <v>14</v>
      </c>
      <c r="I193" s="37" t="s">
        <v>14</v>
      </c>
      <c r="J193" s="37" t="s">
        <v>14</v>
      </c>
      <c r="K193" s="37" t="s">
        <v>14</v>
      </c>
      <c r="L193" s="37" t="s">
        <v>14</v>
      </c>
      <c r="M193" s="37" t="s">
        <v>14</v>
      </c>
      <c r="N193" s="200"/>
      <c r="O193" s="203"/>
    </row>
    <row r="194" spans="1:15" s="49" customFormat="1" ht="31.5">
      <c r="A194" s="197"/>
      <c r="B194" s="30" t="s">
        <v>46</v>
      </c>
      <c r="C194" s="30"/>
      <c r="D194" s="30"/>
      <c r="E194" s="30"/>
      <c r="F194" s="30"/>
      <c r="G194" s="34">
        <f>G196+G197+G198+G199+G200</f>
        <v>1095.01</v>
      </c>
      <c r="H194" s="34">
        <f t="shared" ref="H194:M194" si="19">H195+H197+H198+H199+H200</f>
        <v>0</v>
      </c>
      <c r="I194" s="34">
        <f t="shared" si="19"/>
        <v>0</v>
      </c>
      <c r="J194" s="34">
        <f t="shared" si="19"/>
        <v>0</v>
      </c>
      <c r="K194" s="34">
        <f>K195+K197+K198+K199+K200+K196</f>
        <v>1095.01</v>
      </c>
      <c r="L194" s="34">
        <f>L195+L197+L198+L199+L200+L196</f>
        <v>8000</v>
      </c>
      <c r="M194" s="34">
        <f t="shared" si="19"/>
        <v>3003</v>
      </c>
      <c r="N194" s="200"/>
      <c r="O194" s="203"/>
    </row>
    <row r="195" spans="1:15" s="49" customFormat="1" ht="22.5" customHeight="1">
      <c r="A195" s="197"/>
      <c r="B195" s="253" t="s">
        <v>47</v>
      </c>
      <c r="C195" s="31" t="s">
        <v>48</v>
      </c>
      <c r="D195" s="31" t="s">
        <v>84</v>
      </c>
      <c r="E195" s="31" t="s">
        <v>178</v>
      </c>
      <c r="F195" s="6">
        <v>521</v>
      </c>
      <c r="G195" s="34">
        <f>H195+I195+J195+K195</f>
        <v>0</v>
      </c>
      <c r="H195" s="34">
        <f>H204+H218</f>
        <v>0</v>
      </c>
      <c r="I195" s="34">
        <f>I204+I218</f>
        <v>0</v>
      </c>
      <c r="J195" s="34">
        <f>J204+J218</f>
        <v>0</v>
      </c>
      <c r="K195" s="34">
        <v>0</v>
      </c>
      <c r="L195" s="34">
        <f>L204</f>
        <v>0</v>
      </c>
      <c r="M195" s="34">
        <f>M204</f>
        <v>2730</v>
      </c>
      <c r="N195" s="200"/>
      <c r="O195" s="203"/>
    </row>
    <row r="196" spans="1:15" s="49" customFormat="1" ht="15.75">
      <c r="A196" s="197"/>
      <c r="B196" s="254"/>
      <c r="C196" s="31" t="s">
        <v>48</v>
      </c>
      <c r="D196" s="31" t="s">
        <v>84</v>
      </c>
      <c r="E196" s="87" t="s">
        <v>180</v>
      </c>
      <c r="F196" s="6">
        <v>244</v>
      </c>
      <c r="G196" s="34">
        <f>H196+I196+J196+K196</f>
        <v>1095.01</v>
      </c>
      <c r="H196" s="34">
        <f>H204+H218</f>
        <v>0</v>
      </c>
      <c r="I196" s="34">
        <f>I204+I218</f>
        <v>0</v>
      </c>
      <c r="J196" s="34">
        <f>J204+J218</f>
        <v>0</v>
      </c>
      <c r="K196" s="34">
        <f>K210</f>
        <v>1095.01</v>
      </c>
      <c r="L196" s="34">
        <f>L218</f>
        <v>8000</v>
      </c>
      <c r="M196" s="34">
        <v>0</v>
      </c>
      <c r="N196" s="200"/>
      <c r="O196" s="203"/>
    </row>
    <row r="197" spans="1:15" s="49" customFormat="1" ht="47.25">
      <c r="A197" s="197"/>
      <c r="B197" s="30" t="s">
        <v>83</v>
      </c>
      <c r="C197" s="30"/>
      <c r="D197" s="30"/>
      <c r="E197" s="30"/>
      <c r="F197" s="30"/>
      <c r="G197" s="34">
        <v>0</v>
      </c>
      <c r="H197" s="34">
        <f>H205+H219</f>
        <v>0</v>
      </c>
      <c r="I197" s="34">
        <f>I205+I219</f>
        <v>0</v>
      </c>
      <c r="J197" s="34">
        <f>J207</f>
        <v>0</v>
      </c>
      <c r="K197" s="34">
        <v>0</v>
      </c>
      <c r="L197" s="34">
        <v>0</v>
      </c>
      <c r="M197" s="34">
        <f>M207</f>
        <v>0</v>
      </c>
      <c r="N197" s="200"/>
      <c r="O197" s="203"/>
    </row>
    <row r="198" spans="1:15" s="49" customFormat="1" ht="31.5" customHeight="1">
      <c r="A198" s="197"/>
      <c r="B198" s="30" t="s">
        <v>199</v>
      </c>
      <c r="C198" s="31"/>
      <c r="D198" s="31"/>
      <c r="E198" s="31"/>
      <c r="F198" s="6"/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34">
        <v>0</v>
      </c>
      <c r="M198" s="34">
        <v>0</v>
      </c>
      <c r="N198" s="200"/>
      <c r="O198" s="203"/>
    </row>
    <row r="199" spans="1:15" s="49" customFormat="1" ht="24" customHeight="1">
      <c r="A199" s="197"/>
      <c r="B199" s="30" t="s">
        <v>51</v>
      </c>
      <c r="C199" s="30"/>
      <c r="D199" s="30"/>
      <c r="E199" s="30"/>
      <c r="F199" s="30"/>
      <c r="G199" s="34">
        <v>0</v>
      </c>
      <c r="H199" s="34">
        <v>0</v>
      </c>
      <c r="I199" s="34">
        <f>I206+I220</f>
        <v>0</v>
      </c>
      <c r="J199" s="34">
        <f>J206+J220</f>
        <v>0</v>
      </c>
      <c r="K199" s="34">
        <v>0</v>
      </c>
      <c r="L199" s="34">
        <v>0</v>
      </c>
      <c r="M199" s="34">
        <f>M206+M220</f>
        <v>273</v>
      </c>
      <c r="N199" s="200"/>
      <c r="O199" s="203"/>
    </row>
    <row r="200" spans="1:15" s="49" customFormat="1" ht="45" customHeight="1">
      <c r="A200" s="198"/>
      <c r="B200" s="30" t="s">
        <v>52</v>
      </c>
      <c r="C200" s="30"/>
      <c r="D200" s="30"/>
      <c r="E200" s="30"/>
      <c r="F200" s="30"/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34">
        <v>0</v>
      </c>
      <c r="M200" s="34">
        <v>0</v>
      </c>
      <c r="N200" s="201"/>
      <c r="O200" s="204"/>
    </row>
    <row r="201" spans="1:15" s="49" customFormat="1" ht="32.25" customHeight="1">
      <c r="A201" s="196" t="s">
        <v>220</v>
      </c>
      <c r="B201" s="30" t="s">
        <v>85</v>
      </c>
      <c r="C201" s="53"/>
      <c r="D201" s="53"/>
      <c r="E201" s="53"/>
      <c r="F201" s="53"/>
      <c r="G201" s="84">
        <v>0</v>
      </c>
      <c r="H201" s="84">
        <v>0</v>
      </c>
      <c r="I201" s="84">
        <v>0</v>
      </c>
      <c r="J201" s="84">
        <v>0</v>
      </c>
      <c r="K201" s="84">
        <v>0</v>
      </c>
      <c r="L201" s="84">
        <v>0</v>
      </c>
      <c r="M201" s="34">
        <v>1</v>
      </c>
      <c r="N201" s="199" t="s">
        <v>194</v>
      </c>
      <c r="O201" s="250" t="s">
        <v>195</v>
      </c>
    </row>
    <row r="202" spans="1:15" s="49" customFormat="1" ht="18.75" customHeight="1">
      <c r="A202" s="197"/>
      <c r="B202" s="30" t="s">
        <v>45</v>
      </c>
      <c r="C202" s="53"/>
      <c r="D202" s="53"/>
      <c r="E202" s="53"/>
      <c r="F202" s="53"/>
      <c r="G202" s="34">
        <v>0</v>
      </c>
      <c r="H202" s="34">
        <v>0</v>
      </c>
      <c r="I202" s="34">
        <v>0</v>
      </c>
      <c r="J202" s="34">
        <v>0</v>
      </c>
      <c r="K202" s="34">
        <v>0</v>
      </c>
      <c r="L202" s="34">
        <v>0</v>
      </c>
      <c r="M202" s="34">
        <f>M203/M201</f>
        <v>3003</v>
      </c>
      <c r="N202" s="200"/>
      <c r="O202" s="251"/>
    </row>
    <row r="203" spans="1:15" s="49" customFormat="1" ht="31.5">
      <c r="A203" s="197"/>
      <c r="B203" s="30" t="s">
        <v>46</v>
      </c>
      <c r="C203" s="53"/>
      <c r="D203" s="53"/>
      <c r="E203" s="53"/>
      <c r="F203" s="53"/>
      <c r="G203" s="34">
        <f>G204+G205+G206+G207</f>
        <v>0</v>
      </c>
      <c r="H203" s="34">
        <f>H204+H205+H206+H207</f>
        <v>0</v>
      </c>
      <c r="I203" s="34">
        <f>I204+I205+I206+I207</f>
        <v>0</v>
      </c>
      <c r="J203" s="34">
        <f>J204+J205+J206+J207</f>
        <v>0</v>
      </c>
      <c r="K203" s="34">
        <v>0</v>
      </c>
      <c r="L203" s="34">
        <f>L204+L205+L206+L207</f>
        <v>0</v>
      </c>
      <c r="M203" s="34">
        <f>M204+M205+M206+M207</f>
        <v>3003</v>
      </c>
      <c r="N203" s="200"/>
      <c r="O203" s="251"/>
    </row>
    <row r="204" spans="1:15" s="49" customFormat="1" ht="15" customHeight="1">
      <c r="A204" s="197"/>
      <c r="B204" s="30" t="s">
        <v>47</v>
      </c>
      <c r="C204" s="31" t="s">
        <v>48</v>
      </c>
      <c r="D204" s="31" t="s">
        <v>84</v>
      </c>
      <c r="E204" s="31" t="s">
        <v>178</v>
      </c>
      <c r="F204" s="6">
        <v>521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0</v>
      </c>
      <c r="M204" s="34">
        <v>2730</v>
      </c>
      <c r="N204" s="200"/>
      <c r="O204" s="251"/>
    </row>
    <row r="205" spans="1:15" s="49" customFormat="1" ht="33.75" customHeight="1">
      <c r="A205" s="197"/>
      <c r="B205" s="30" t="s">
        <v>197</v>
      </c>
      <c r="C205" s="31"/>
      <c r="D205" s="31"/>
      <c r="E205" s="31"/>
      <c r="F205" s="6"/>
      <c r="G205" s="102">
        <v>0</v>
      </c>
      <c r="H205" s="102">
        <v>0</v>
      </c>
      <c r="I205" s="102">
        <v>0</v>
      </c>
      <c r="J205" s="102">
        <v>0</v>
      </c>
      <c r="K205" s="102" t="s">
        <v>198</v>
      </c>
      <c r="L205" s="102">
        <v>0</v>
      </c>
      <c r="M205" s="102">
        <v>0</v>
      </c>
      <c r="N205" s="200"/>
      <c r="O205" s="251"/>
    </row>
    <row r="206" spans="1:15" s="49" customFormat="1" ht="18" customHeight="1">
      <c r="A206" s="197"/>
      <c r="B206" s="30" t="s">
        <v>51</v>
      </c>
      <c r="C206" s="53"/>
      <c r="D206" s="53"/>
      <c r="E206" s="53"/>
      <c r="F206" s="53"/>
      <c r="G206" s="102">
        <v>0</v>
      </c>
      <c r="H206" s="102">
        <v>0</v>
      </c>
      <c r="I206" s="102">
        <v>0</v>
      </c>
      <c r="J206" s="102">
        <v>0</v>
      </c>
      <c r="K206" s="102">
        <v>0</v>
      </c>
      <c r="L206" s="102">
        <v>0</v>
      </c>
      <c r="M206" s="102">
        <v>273</v>
      </c>
      <c r="N206" s="200"/>
      <c r="O206" s="251"/>
    </row>
    <row r="207" spans="1:15" s="49" customFormat="1" ht="31.5">
      <c r="A207" s="198"/>
      <c r="B207" s="30" t="s">
        <v>52</v>
      </c>
      <c r="C207" s="53"/>
      <c r="D207" s="53"/>
      <c r="E207" s="53"/>
      <c r="F207" s="53"/>
      <c r="G207" s="102">
        <v>0</v>
      </c>
      <c r="H207" s="102">
        <v>0</v>
      </c>
      <c r="I207" s="102">
        <v>0</v>
      </c>
      <c r="J207" s="102">
        <v>0</v>
      </c>
      <c r="K207" s="102">
        <v>0</v>
      </c>
      <c r="L207" s="102">
        <v>0</v>
      </c>
      <c r="M207" s="102">
        <v>0</v>
      </c>
      <c r="N207" s="201"/>
      <c r="O207" s="252"/>
    </row>
    <row r="208" spans="1:15" s="49" customFormat="1" ht="36" customHeight="1">
      <c r="A208" s="196" t="s">
        <v>238</v>
      </c>
      <c r="B208" s="30" t="s">
        <v>85</v>
      </c>
      <c r="C208" s="53"/>
      <c r="D208" s="53"/>
      <c r="E208" s="53"/>
      <c r="F208" s="53"/>
      <c r="G208" s="102">
        <v>1</v>
      </c>
      <c r="H208" s="102" t="s">
        <v>14</v>
      </c>
      <c r="I208" s="102" t="s">
        <v>14</v>
      </c>
      <c r="J208" s="102" t="s">
        <v>14</v>
      </c>
      <c r="K208" s="159">
        <v>1</v>
      </c>
      <c r="L208" s="102" t="s">
        <v>14</v>
      </c>
      <c r="M208" s="102" t="s">
        <v>14</v>
      </c>
      <c r="N208" s="199" t="s">
        <v>43</v>
      </c>
      <c r="O208" s="250" t="s">
        <v>248</v>
      </c>
    </row>
    <row r="209" spans="1:15" s="49" customFormat="1" ht="18" customHeight="1">
      <c r="A209" s="197"/>
      <c r="B209" s="30" t="s">
        <v>45</v>
      </c>
      <c r="C209" s="53"/>
      <c r="D209" s="53"/>
      <c r="E209" s="53"/>
      <c r="F209" s="53"/>
      <c r="G209" s="34">
        <f>G210/G208</f>
        <v>1095.01</v>
      </c>
      <c r="H209" s="34">
        <v>0</v>
      </c>
      <c r="I209" s="34">
        <v>0</v>
      </c>
      <c r="J209" s="34">
        <v>0</v>
      </c>
      <c r="K209" s="116">
        <f>K210/K208</f>
        <v>1095.01</v>
      </c>
      <c r="L209" s="34">
        <v>0</v>
      </c>
      <c r="M209" s="34">
        <v>0</v>
      </c>
      <c r="N209" s="200"/>
      <c r="O209" s="251"/>
    </row>
    <row r="210" spans="1:15" s="49" customFormat="1" ht="31.5">
      <c r="A210" s="197"/>
      <c r="B210" s="30" t="s">
        <v>46</v>
      </c>
      <c r="C210" s="53"/>
      <c r="D210" s="53"/>
      <c r="E210" s="53"/>
      <c r="F210" s="53"/>
      <c r="G210" s="34">
        <f t="shared" ref="G210:G215" si="20">H210+I210+J210+K210</f>
        <v>1095.01</v>
      </c>
      <c r="H210" s="34">
        <f>H211+H212+H213+H214</f>
        <v>0</v>
      </c>
      <c r="I210" s="34">
        <f>I211+I212+I213+I214</f>
        <v>0</v>
      </c>
      <c r="J210" s="34">
        <f>J211+J212+J213+J214</f>
        <v>0</v>
      </c>
      <c r="K210" s="116">
        <f>K211+K212+K213+K214</f>
        <v>1095.01</v>
      </c>
      <c r="L210" s="34">
        <v>0</v>
      </c>
      <c r="M210" s="34">
        <v>0</v>
      </c>
      <c r="N210" s="200"/>
      <c r="O210" s="251"/>
    </row>
    <row r="211" spans="1:15" s="49" customFormat="1" ht="19.5" customHeight="1">
      <c r="A211" s="197"/>
      <c r="B211" s="30" t="s">
        <v>47</v>
      </c>
      <c r="C211" s="31" t="s">
        <v>48</v>
      </c>
      <c r="D211" s="31" t="s">
        <v>84</v>
      </c>
      <c r="E211" s="87" t="s">
        <v>180</v>
      </c>
      <c r="F211" s="6">
        <v>244</v>
      </c>
      <c r="G211" s="34">
        <f t="shared" si="20"/>
        <v>1095.01</v>
      </c>
      <c r="H211" s="34">
        <v>0</v>
      </c>
      <c r="I211" s="34">
        <v>0</v>
      </c>
      <c r="J211" s="34">
        <v>0</v>
      </c>
      <c r="K211" s="116">
        <v>1095.01</v>
      </c>
      <c r="L211" s="34">
        <v>0</v>
      </c>
      <c r="M211" s="34">
        <v>0</v>
      </c>
      <c r="N211" s="200"/>
      <c r="O211" s="251"/>
    </row>
    <row r="212" spans="1:15" s="49" customFormat="1" ht="35.25" customHeight="1">
      <c r="A212" s="197"/>
      <c r="B212" s="30" t="s">
        <v>197</v>
      </c>
      <c r="C212" s="53"/>
      <c r="D212" s="53"/>
      <c r="E212" s="53"/>
      <c r="F212" s="53"/>
      <c r="G212" s="34">
        <f t="shared" si="20"/>
        <v>0</v>
      </c>
      <c r="H212" s="34">
        <v>0</v>
      </c>
      <c r="I212" s="34">
        <v>0</v>
      </c>
      <c r="J212" s="34">
        <v>0</v>
      </c>
      <c r="K212" s="34">
        <v>0</v>
      </c>
      <c r="L212" s="34">
        <v>0</v>
      </c>
      <c r="M212" s="34">
        <v>0</v>
      </c>
      <c r="N212" s="200"/>
      <c r="O212" s="251"/>
    </row>
    <row r="213" spans="1:15" s="49" customFormat="1" ht="18" customHeight="1">
      <c r="A213" s="197"/>
      <c r="B213" s="30" t="s">
        <v>51</v>
      </c>
      <c r="C213" s="53"/>
      <c r="D213" s="53"/>
      <c r="E213" s="53"/>
      <c r="F213" s="53"/>
      <c r="G213" s="34">
        <f t="shared" si="20"/>
        <v>0</v>
      </c>
      <c r="H213" s="34">
        <v>0</v>
      </c>
      <c r="I213" s="34">
        <v>0</v>
      </c>
      <c r="J213" s="34">
        <v>0</v>
      </c>
      <c r="K213" s="34">
        <v>0</v>
      </c>
      <c r="L213" s="34">
        <v>0</v>
      </c>
      <c r="M213" s="34">
        <v>0</v>
      </c>
      <c r="N213" s="200"/>
      <c r="O213" s="251"/>
    </row>
    <row r="214" spans="1:15" s="49" customFormat="1" ht="31.5">
      <c r="A214" s="198"/>
      <c r="B214" s="30" t="s">
        <v>52</v>
      </c>
      <c r="C214" s="53"/>
      <c r="D214" s="53"/>
      <c r="E214" s="53"/>
      <c r="F214" s="53"/>
      <c r="G214" s="34">
        <f t="shared" si="20"/>
        <v>0</v>
      </c>
      <c r="H214" s="34">
        <v>0</v>
      </c>
      <c r="I214" s="34">
        <v>0</v>
      </c>
      <c r="J214" s="34">
        <v>0</v>
      </c>
      <c r="K214" s="34">
        <v>0</v>
      </c>
      <c r="L214" s="34">
        <v>0</v>
      </c>
      <c r="M214" s="34">
        <v>0</v>
      </c>
      <c r="N214" s="201"/>
      <c r="O214" s="252"/>
    </row>
    <row r="215" spans="1:15" s="49" customFormat="1" ht="30" customHeight="1">
      <c r="A215" s="196" t="s">
        <v>268</v>
      </c>
      <c r="B215" s="30" t="s">
        <v>246</v>
      </c>
      <c r="C215" s="53"/>
      <c r="D215" s="53"/>
      <c r="E215" s="53"/>
      <c r="F215" s="53"/>
      <c r="G215" s="34">
        <f t="shared" si="20"/>
        <v>0</v>
      </c>
      <c r="H215" s="84">
        <v>0</v>
      </c>
      <c r="I215" s="84">
        <v>0</v>
      </c>
      <c r="J215" s="84">
        <v>0</v>
      </c>
      <c r="K215" s="84">
        <v>0</v>
      </c>
      <c r="L215" s="84">
        <v>1</v>
      </c>
      <c r="M215" s="110">
        <v>0</v>
      </c>
      <c r="N215" s="199" t="s">
        <v>43</v>
      </c>
      <c r="O215" s="202" t="s">
        <v>249</v>
      </c>
    </row>
    <row r="216" spans="1:15" s="49" customFormat="1" ht="18" customHeight="1">
      <c r="A216" s="197"/>
      <c r="B216" s="30" t="s">
        <v>45</v>
      </c>
      <c r="C216" s="53"/>
      <c r="D216" s="53"/>
      <c r="E216" s="53"/>
      <c r="F216" s="53"/>
      <c r="G216" s="34">
        <v>0</v>
      </c>
      <c r="H216" s="84">
        <v>0</v>
      </c>
      <c r="I216" s="84">
        <v>0</v>
      </c>
      <c r="J216" s="84">
        <v>0</v>
      </c>
      <c r="K216" s="84">
        <v>0</v>
      </c>
      <c r="L216" s="84">
        <v>8000</v>
      </c>
      <c r="M216" s="110">
        <v>0</v>
      </c>
      <c r="N216" s="200"/>
      <c r="O216" s="203"/>
    </row>
    <row r="217" spans="1:15" s="49" customFormat="1" ht="31.5">
      <c r="A217" s="197"/>
      <c r="B217" s="36" t="s">
        <v>46</v>
      </c>
      <c r="C217" s="53"/>
      <c r="D217" s="53"/>
      <c r="E217" s="53"/>
      <c r="F217" s="53"/>
      <c r="G217" s="34">
        <f>SUM(G218:G221)</f>
        <v>0</v>
      </c>
      <c r="H217" s="34">
        <f>SUM(H218:H221)</f>
        <v>0</v>
      </c>
      <c r="I217" s="34">
        <f>SUM(I218:I221)</f>
        <v>0</v>
      </c>
      <c r="J217" s="34">
        <f>SUM(J218:J221)</f>
        <v>0</v>
      </c>
      <c r="K217" s="34">
        <v>0</v>
      </c>
      <c r="L217" s="34">
        <v>8000</v>
      </c>
      <c r="M217" s="34">
        <v>0</v>
      </c>
      <c r="N217" s="200"/>
      <c r="O217" s="203"/>
    </row>
    <row r="218" spans="1:15" s="49" customFormat="1" ht="19.5" customHeight="1">
      <c r="A218" s="197"/>
      <c r="B218" s="30" t="s">
        <v>47</v>
      </c>
      <c r="C218" s="31" t="s">
        <v>48</v>
      </c>
      <c r="D218" s="31" t="s">
        <v>84</v>
      </c>
      <c r="E218" s="87" t="s">
        <v>180</v>
      </c>
      <c r="F218" s="6">
        <v>244</v>
      </c>
      <c r="G218" s="34">
        <v>0</v>
      </c>
      <c r="H218" s="34">
        <v>0</v>
      </c>
      <c r="I218" s="34">
        <v>0</v>
      </c>
      <c r="J218" s="34">
        <v>0</v>
      </c>
      <c r="K218" s="34">
        <v>0</v>
      </c>
      <c r="L218" s="34">
        <v>8000</v>
      </c>
      <c r="M218" s="110">
        <v>0</v>
      </c>
      <c r="N218" s="200"/>
      <c r="O218" s="203"/>
    </row>
    <row r="219" spans="1:15" s="49" customFormat="1" ht="35.25" customHeight="1">
      <c r="A219" s="197"/>
      <c r="B219" s="30" t="s">
        <v>86</v>
      </c>
      <c r="C219" s="31"/>
      <c r="D219" s="31"/>
      <c r="E219" s="31"/>
      <c r="F219" s="6"/>
      <c r="G219" s="34">
        <f>H219+I219+J219+K219</f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0</v>
      </c>
      <c r="M219" s="34">
        <v>0</v>
      </c>
      <c r="N219" s="200"/>
      <c r="O219" s="203"/>
    </row>
    <row r="220" spans="1:15" s="49" customFormat="1" ht="18" customHeight="1">
      <c r="A220" s="197"/>
      <c r="B220" s="30" t="s">
        <v>51</v>
      </c>
      <c r="C220" s="53"/>
      <c r="D220" s="53"/>
      <c r="E220" s="53"/>
      <c r="F220" s="53"/>
      <c r="G220" s="34">
        <v>0</v>
      </c>
      <c r="H220" s="34">
        <v>0</v>
      </c>
      <c r="I220" s="34">
        <v>0</v>
      </c>
      <c r="J220" s="34">
        <v>0</v>
      </c>
      <c r="K220" s="34">
        <v>0</v>
      </c>
      <c r="L220" s="34">
        <v>0</v>
      </c>
      <c r="M220" s="110">
        <v>0</v>
      </c>
      <c r="N220" s="200"/>
      <c r="O220" s="203"/>
    </row>
    <row r="221" spans="1:15" s="49" customFormat="1" ht="31.5">
      <c r="A221" s="198"/>
      <c r="B221" s="36" t="s">
        <v>52</v>
      </c>
      <c r="C221" s="53"/>
      <c r="D221" s="53"/>
      <c r="E221" s="53"/>
      <c r="F221" s="53"/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0</v>
      </c>
      <c r="M221" s="110">
        <v>0</v>
      </c>
      <c r="N221" s="201"/>
      <c r="O221" s="204"/>
    </row>
    <row r="222" spans="1:15" s="49" customFormat="1" ht="65.25" customHeight="1">
      <c r="A222" s="196" t="s">
        <v>237</v>
      </c>
      <c r="B222" s="30" t="s">
        <v>87</v>
      </c>
      <c r="C222" s="53"/>
      <c r="D222" s="53"/>
      <c r="E222" s="53"/>
      <c r="F222" s="53"/>
      <c r="G222" s="34" t="s">
        <v>14</v>
      </c>
      <c r="H222" s="34" t="s">
        <v>14</v>
      </c>
      <c r="I222" s="34" t="s">
        <v>14</v>
      </c>
      <c r="J222" s="34" t="s">
        <v>14</v>
      </c>
      <c r="K222" s="34" t="s">
        <v>14</v>
      </c>
      <c r="L222" s="34" t="s">
        <v>14</v>
      </c>
      <c r="M222" s="34" t="s">
        <v>14</v>
      </c>
      <c r="N222" s="88" t="s">
        <v>70</v>
      </c>
      <c r="O222" s="250" t="s">
        <v>274</v>
      </c>
    </row>
    <row r="223" spans="1:15" s="49" customFormat="1" ht="16.5" customHeight="1">
      <c r="A223" s="197"/>
      <c r="B223" s="30" t="s">
        <v>45</v>
      </c>
      <c r="C223" s="53"/>
      <c r="D223" s="53"/>
      <c r="E223" s="53"/>
      <c r="F223" s="53"/>
      <c r="G223" s="34" t="s">
        <v>14</v>
      </c>
      <c r="H223" s="34" t="s">
        <v>14</v>
      </c>
      <c r="I223" s="34" t="s">
        <v>14</v>
      </c>
      <c r="J223" s="34" t="s">
        <v>14</v>
      </c>
      <c r="K223" s="34" t="s">
        <v>14</v>
      </c>
      <c r="L223" s="34" t="s">
        <v>14</v>
      </c>
      <c r="M223" s="34" t="s">
        <v>14</v>
      </c>
      <c r="N223" s="89"/>
      <c r="O223" s="251"/>
    </row>
    <row r="224" spans="1:15" s="49" customFormat="1" ht="33.75" customHeight="1">
      <c r="A224" s="197"/>
      <c r="B224" s="30" t="s">
        <v>46</v>
      </c>
      <c r="C224" s="53"/>
      <c r="D224" s="53"/>
      <c r="E224" s="53"/>
      <c r="F224" s="53"/>
      <c r="G224" s="34">
        <f>G225+G226+G227+G228+G229</f>
        <v>24467.03</v>
      </c>
      <c r="H224" s="34">
        <f t="shared" ref="H224:L224" si="21">H226+H227+H229+H230</f>
        <v>0</v>
      </c>
      <c r="I224" s="34">
        <f t="shared" si="21"/>
        <v>0</v>
      </c>
      <c r="J224" s="34">
        <f>J226+J227+J229+J230+J225+J228</f>
        <v>8079.5</v>
      </c>
      <c r="K224" s="34">
        <f>K226+K227+K229+K230+K225+K228</f>
        <v>16387.53</v>
      </c>
      <c r="L224" s="34">
        <f t="shared" si="21"/>
        <v>8244.1</v>
      </c>
      <c r="M224" s="34">
        <f>M226+M227+M229+M230</f>
        <v>7291.4</v>
      </c>
      <c r="N224" s="89"/>
      <c r="O224" s="251"/>
    </row>
    <row r="225" spans="1:15" s="49" customFormat="1" ht="18" customHeight="1">
      <c r="A225" s="197"/>
      <c r="B225" s="30" t="s">
        <v>47</v>
      </c>
      <c r="C225" s="31" t="s">
        <v>48</v>
      </c>
      <c r="D225" s="31" t="s">
        <v>84</v>
      </c>
      <c r="E225" s="31" t="s">
        <v>247</v>
      </c>
      <c r="F225" s="6">
        <v>521</v>
      </c>
      <c r="G225" s="34">
        <f>H225+I225+J225+K225</f>
        <v>12879.5</v>
      </c>
      <c r="H225" s="34">
        <v>0</v>
      </c>
      <c r="I225" s="34">
        <f t="shared" ref="I225:J225" si="22">I234+I248</f>
        <v>0</v>
      </c>
      <c r="J225" s="34">
        <f t="shared" si="22"/>
        <v>7879.5</v>
      </c>
      <c r="K225" s="34">
        <f>K234+K248</f>
        <v>5000</v>
      </c>
      <c r="L225" s="34">
        <v>0</v>
      </c>
      <c r="M225" s="34">
        <v>0</v>
      </c>
      <c r="N225" s="89"/>
      <c r="O225" s="251"/>
    </row>
    <row r="226" spans="1:15" s="49" customFormat="1" ht="19.5" customHeight="1">
      <c r="A226" s="197"/>
      <c r="B226" s="30" t="s">
        <v>47</v>
      </c>
      <c r="C226" s="31" t="s">
        <v>48</v>
      </c>
      <c r="D226" s="31" t="s">
        <v>84</v>
      </c>
      <c r="E226" s="31" t="s">
        <v>178</v>
      </c>
      <c r="F226" s="6">
        <v>521</v>
      </c>
      <c r="G226" s="34">
        <f>H226+I226+J226+K226</f>
        <v>0</v>
      </c>
      <c r="H226" s="34">
        <f>H241+H255</f>
        <v>0</v>
      </c>
      <c r="I226" s="34">
        <f t="shared" ref="I226:K226" si="23">I241+I255</f>
        <v>0</v>
      </c>
      <c r="J226" s="34">
        <f t="shared" si="23"/>
        <v>0</v>
      </c>
      <c r="K226" s="34">
        <f t="shared" si="23"/>
        <v>0</v>
      </c>
      <c r="L226" s="34">
        <f>L234+L241+L248+L255</f>
        <v>6977.5</v>
      </c>
      <c r="M226" s="34">
        <f>M234+M241+M248+M255</f>
        <v>6000</v>
      </c>
      <c r="N226" s="89"/>
      <c r="O226" s="251"/>
    </row>
    <row r="227" spans="1:15" s="49" customFormat="1" ht="35.25" customHeight="1">
      <c r="A227" s="197"/>
      <c r="B227" s="30" t="s">
        <v>88</v>
      </c>
      <c r="C227" s="31" t="s">
        <v>48</v>
      </c>
      <c r="D227" s="31" t="s">
        <v>84</v>
      </c>
      <c r="E227" s="6" t="s">
        <v>230</v>
      </c>
      <c r="F227" s="6">
        <v>521</v>
      </c>
      <c r="G227" s="34">
        <f>H227+I227+J227+K227</f>
        <v>9590.5</v>
      </c>
      <c r="H227" s="34">
        <f>H235+H242+H249+H256</f>
        <v>0</v>
      </c>
      <c r="I227" s="34">
        <f>I235+I242+I249+I256+I263</f>
        <v>0</v>
      </c>
      <c r="J227" s="34">
        <f>J235+J242+J249+J256+J263</f>
        <v>0</v>
      </c>
      <c r="K227" s="34">
        <f>K235+K242+K249+K256</f>
        <v>9590.5</v>
      </c>
      <c r="L227" s="34">
        <f>L235+L242+L249+L256</f>
        <v>0</v>
      </c>
      <c r="M227" s="34">
        <f>M235+M242+M249+M256</f>
        <v>0</v>
      </c>
      <c r="N227" s="89"/>
      <c r="O227" s="251"/>
    </row>
    <row r="228" spans="1:15" s="49" customFormat="1" ht="49.5" customHeight="1">
      <c r="A228" s="197"/>
      <c r="B228" s="30" t="s">
        <v>83</v>
      </c>
      <c r="C228" s="53"/>
      <c r="D228" s="53"/>
      <c r="E228" s="53"/>
      <c r="F228" s="53"/>
      <c r="G228" s="34">
        <f>H228+I228+J228+K228</f>
        <v>0</v>
      </c>
      <c r="H228" s="34">
        <v>0</v>
      </c>
      <c r="I228" s="34">
        <v>0</v>
      </c>
      <c r="J228" s="34">
        <v>0</v>
      </c>
      <c r="K228" s="34">
        <f>K263</f>
        <v>0</v>
      </c>
      <c r="L228" s="34">
        <f>L263</f>
        <v>0</v>
      </c>
      <c r="M228" s="34">
        <f>M263</f>
        <v>0</v>
      </c>
      <c r="N228" s="89"/>
      <c r="O228" s="251"/>
    </row>
    <row r="229" spans="1:15" s="49" customFormat="1" ht="18" customHeight="1">
      <c r="A229" s="197"/>
      <c r="B229" s="30" t="s">
        <v>51</v>
      </c>
      <c r="C229" s="53"/>
      <c r="D229" s="53"/>
      <c r="E229" s="53"/>
      <c r="F229" s="53"/>
      <c r="G229" s="34">
        <f>H229+I229+J229+K229</f>
        <v>1997.03</v>
      </c>
      <c r="H229" s="34">
        <f>H236+H243+H250+H257</f>
        <v>0</v>
      </c>
      <c r="I229" s="34">
        <f>I236+I243+I250+I257+I264</f>
        <v>0</v>
      </c>
      <c r="J229" s="34">
        <f>J236+J243+J250+J257+J264</f>
        <v>200</v>
      </c>
      <c r="K229" s="34">
        <f>K236+K243+K250+K257+K264</f>
        <v>1797.03</v>
      </c>
      <c r="L229" s="34">
        <f>L236+L243+L250+L257+L264</f>
        <v>1266.5999999999999</v>
      </c>
      <c r="M229" s="34">
        <f>M236+M243+M250+M257+M264</f>
        <v>1291.4000000000001</v>
      </c>
      <c r="N229" s="89"/>
      <c r="O229" s="251"/>
    </row>
    <row r="230" spans="1:15" s="49" customFormat="1" ht="30.75" customHeight="1">
      <c r="A230" s="198"/>
      <c r="B230" s="30" t="s">
        <v>52</v>
      </c>
      <c r="C230" s="53"/>
      <c r="D230" s="53"/>
      <c r="E230" s="53"/>
      <c r="F230" s="53"/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90"/>
      <c r="O230" s="252"/>
    </row>
    <row r="231" spans="1:15" s="49" customFormat="1" ht="17.25" customHeight="1">
      <c r="A231" s="196" t="s">
        <v>166</v>
      </c>
      <c r="B231" s="30" t="s">
        <v>89</v>
      </c>
      <c r="C231" s="53"/>
      <c r="D231" s="53"/>
      <c r="E231" s="53"/>
      <c r="F231" s="53"/>
      <c r="G231" s="84" t="s">
        <v>14</v>
      </c>
      <c r="H231" s="84" t="s">
        <v>14</v>
      </c>
      <c r="I231" s="84" t="s">
        <v>14</v>
      </c>
      <c r="J231" s="84" t="s">
        <v>14</v>
      </c>
      <c r="K231" s="84" t="s">
        <v>14</v>
      </c>
      <c r="L231" s="84">
        <v>1</v>
      </c>
      <c r="M231" s="84" t="s">
        <v>14</v>
      </c>
      <c r="N231" s="199" t="s">
        <v>70</v>
      </c>
      <c r="O231" s="202" t="s">
        <v>277</v>
      </c>
    </row>
    <row r="232" spans="1:15" s="49" customFormat="1" ht="20.25" customHeight="1">
      <c r="A232" s="197"/>
      <c r="B232" s="30" t="s">
        <v>45</v>
      </c>
      <c r="C232" s="53"/>
      <c r="D232" s="53"/>
      <c r="E232" s="53"/>
      <c r="F232" s="53"/>
      <c r="G232" s="84" t="s">
        <v>14</v>
      </c>
      <c r="H232" s="84" t="s">
        <v>14</v>
      </c>
      <c r="I232" s="84" t="s">
        <v>14</v>
      </c>
      <c r="J232" s="84" t="s">
        <v>14</v>
      </c>
      <c r="K232" s="84" t="s">
        <v>14</v>
      </c>
      <c r="L232" s="84">
        <v>12489.3</v>
      </c>
      <c r="M232" s="34" t="s">
        <v>14</v>
      </c>
      <c r="N232" s="200"/>
      <c r="O232" s="203"/>
    </row>
    <row r="233" spans="1:15" s="49" customFormat="1" ht="33.75" customHeight="1">
      <c r="A233" s="197"/>
      <c r="B233" s="30" t="s">
        <v>46</v>
      </c>
      <c r="C233" s="53"/>
      <c r="D233" s="53"/>
      <c r="E233" s="53"/>
      <c r="F233" s="53"/>
      <c r="G233" s="34">
        <f>H233+I233+J233+K233</f>
        <v>6800</v>
      </c>
      <c r="H233" s="34">
        <f>H234+H235+H236+H237</f>
        <v>0</v>
      </c>
      <c r="I233" s="34">
        <v>0</v>
      </c>
      <c r="J233" s="34">
        <f>J237+J236+J235+J234</f>
        <v>1500</v>
      </c>
      <c r="K233" s="34">
        <f>K234+K235+K236+K237</f>
        <v>5300</v>
      </c>
      <c r="L233" s="34">
        <f>L234+L235+L236+L237</f>
        <v>1289.3</v>
      </c>
      <c r="M233" s="34">
        <v>0</v>
      </c>
      <c r="N233" s="200"/>
      <c r="O233" s="203"/>
    </row>
    <row r="234" spans="1:15" s="49" customFormat="1" ht="21.75" customHeight="1">
      <c r="A234" s="197"/>
      <c r="B234" s="30" t="s">
        <v>47</v>
      </c>
      <c r="C234" s="31" t="s">
        <v>48</v>
      </c>
      <c r="D234" s="31" t="s">
        <v>84</v>
      </c>
      <c r="E234" s="31" t="s">
        <v>247</v>
      </c>
      <c r="F234" s="6">
        <v>521</v>
      </c>
      <c r="G234" s="34">
        <f>H234+I234+J234+K234</f>
        <v>1300</v>
      </c>
      <c r="H234" s="34">
        <v>0</v>
      </c>
      <c r="I234" s="34">
        <v>0</v>
      </c>
      <c r="J234" s="34">
        <v>1300</v>
      </c>
      <c r="K234" s="34">
        <v>0</v>
      </c>
      <c r="L234" s="34">
        <v>1089.3</v>
      </c>
      <c r="M234" s="34">
        <v>0</v>
      </c>
      <c r="N234" s="200"/>
      <c r="O234" s="203"/>
    </row>
    <row r="235" spans="1:15" s="49" customFormat="1" ht="33.75" customHeight="1">
      <c r="A235" s="197"/>
      <c r="B235" s="30" t="s">
        <v>88</v>
      </c>
      <c r="C235" s="31" t="s">
        <v>48</v>
      </c>
      <c r="D235" s="31" t="s">
        <v>84</v>
      </c>
      <c r="E235" s="6" t="s">
        <v>230</v>
      </c>
      <c r="F235" s="6">
        <v>521</v>
      </c>
      <c r="G235" s="34">
        <f>H235+I235+J235+K235</f>
        <v>5300</v>
      </c>
      <c r="H235" s="34">
        <v>0</v>
      </c>
      <c r="I235" s="34">
        <v>0</v>
      </c>
      <c r="J235" s="34">
        <v>0</v>
      </c>
      <c r="K235" s="34">
        <v>5300</v>
      </c>
      <c r="L235" s="34">
        <v>0</v>
      </c>
      <c r="M235" s="34">
        <v>0</v>
      </c>
      <c r="N235" s="200"/>
      <c r="O235" s="203"/>
    </row>
    <row r="236" spans="1:15" s="49" customFormat="1" ht="17.25" customHeight="1">
      <c r="A236" s="197"/>
      <c r="B236" s="30" t="s">
        <v>51</v>
      </c>
      <c r="C236" s="53"/>
      <c r="D236" s="53"/>
      <c r="E236" s="53"/>
      <c r="F236" s="53"/>
      <c r="G236" s="34">
        <f>H236+I236+J236+K236</f>
        <v>200</v>
      </c>
      <c r="H236" s="34">
        <v>0</v>
      </c>
      <c r="I236" s="34">
        <v>0</v>
      </c>
      <c r="J236" s="34">
        <v>200</v>
      </c>
      <c r="K236" s="34">
        <v>0</v>
      </c>
      <c r="L236" s="111">
        <v>200</v>
      </c>
      <c r="M236" s="34">
        <v>0</v>
      </c>
      <c r="N236" s="200"/>
      <c r="O236" s="203"/>
    </row>
    <row r="237" spans="1:15" s="49" customFormat="1" ht="31.5">
      <c r="A237" s="198"/>
      <c r="B237" s="30" t="s">
        <v>52</v>
      </c>
      <c r="C237" s="53"/>
      <c r="D237" s="53"/>
      <c r="E237" s="53"/>
      <c r="F237" s="53"/>
      <c r="G237" s="34">
        <v>0</v>
      </c>
      <c r="H237" s="34">
        <f>G237/4</f>
        <v>0</v>
      </c>
      <c r="I237" s="34">
        <f>G237/4</f>
        <v>0</v>
      </c>
      <c r="J237" s="34">
        <f>G237/4</f>
        <v>0</v>
      </c>
      <c r="K237" s="34">
        <f>G237/4</f>
        <v>0</v>
      </c>
      <c r="L237" s="34">
        <v>0</v>
      </c>
      <c r="M237" s="34">
        <v>0</v>
      </c>
      <c r="N237" s="201"/>
      <c r="O237" s="204"/>
    </row>
    <row r="238" spans="1:15" s="49" customFormat="1" ht="31.5">
      <c r="A238" s="196" t="s">
        <v>167</v>
      </c>
      <c r="B238" s="30" t="s">
        <v>89</v>
      </c>
      <c r="C238" s="53"/>
      <c r="D238" s="53"/>
      <c r="E238" s="53"/>
      <c r="F238" s="53"/>
      <c r="G238" s="84" t="s">
        <v>14</v>
      </c>
      <c r="H238" s="84" t="s">
        <v>14</v>
      </c>
      <c r="I238" s="84" t="s">
        <v>14</v>
      </c>
      <c r="J238" s="84" t="s">
        <v>14</v>
      </c>
      <c r="K238" s="84" t="s">
        <v>14</v>
      </c>
      <c r="L238" s="84" t="s">
        <v>14</v>
      </c>
      <c r="M238" s="34" t="s">
        <v>90</v>
      </c>
      <c r="N238" s="199" t="s">
        <v>70</v>
      </c>
      <c r="O238" s="202" t="s">
        <v>278</v>
      </c>
    </row>
    <row r="239" spans="1:15" s="49" customFormat="1" ht="24" customHeight="1">
      <c r="A239" s="197"/>
      <c r="B239" s="36" t="s">
        <v>45</v>
      </c>
      <c r="C239" s="53"/>
      <c r="D239" s="53"/>
      <c r="E239" s="53"/>
      <c r="F239" s="53"/>
      <c r="G239" s="84" t="s">
        <v>14</v>
      </c>
      <c r="H239" s="84" t="s">
        <v>14</v>
      </c>
      <c r="I239" s="84" t="s">
        <v>14</v>
      </c>
      <c r="J239" s="84" t="s">
        <v>14</v>
      </c>
      <c r="K239" s="84" t="s">
        <v>14</v>
      </c>
      <c r="L239" s="84" t="s">
        <v>14</v>
      </c>
      <c r="M239" s="84" t="s">
        <v>14</v>
      </c>
      <c r="N239" s="200"/>
      <c r="O239" s="203"/>
    </row>
    <row r="240" spans="1:15" s="49" customFormat="1" ht="31.5">
      <c r="A240" s="197"/>
      <c r="B240" s="36" t="s">
        <v>46</v>
      </c>
      <c r="C240" s="53"/>
      <c r="D240" s="53"/>
      <c r="E240" s="53"/>
      <c r="F240" s="53"/>
      <c r="G240" s="34">
        <f>G241+G242+G243+G244</f>
        <v>0</v>
      </c>
      <c r="H240" s="34">
        <v>0</v>
      </c>
      <c r="I240" s="34">
        <v>0</v>
      </c>
      <c r="J240" s="34">
        <f>J241+J242+J243+J244</f>
        <v>0</v>
      </c>
      <c r="K240" s="34">
        <v>0</v>
      </c>
      <c r="L240" s="34">
        <f>L243+L242+L241</f>
        <v>2200</v>
      </c>
      <c r="M240" s="34">
        <f>M241+M242+M243+M244</f>
        <v>3630</v>
      </c>
      <c r="N240" s="200"/>
      <c r="O240" s="203"/>
    </row>
    <row r="241" spans="1:15" s="49" customFormat="1" ht="17.25" customHeight="1">
      <c r="A241" s="197"/>
      <c r="B241" s="36" t="s">
        <v>47</v>
      </c>
      <c r="C241" s="31" t="s">
        <v>48</v>
      </c>
      <c r="D241" s="31" t="s">
        <v>84</v>
      </c>
      <c r="E241" s="31" t="s">
        <v>178</v>
      </c>
      <c r="F241" s="6">
        <v>521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2000</v>
      </c>
      <c r="M241" s="34">
        <v>3300</v>
      </c>
      <c r="N241" s="200"/>
      <c r="O241" s="203"/>
    </row>
    <row r="242" spans="1:15" s="49" customFormat="1" ht="32.25" customHeight="1">
      <c r="A242" s="197"/>
      <c r="B242" s="30" t="s">
        <v>88</v>
      </c>
      <c r="C242" s="53"/>
      <c r="D242" s="53"/>
      <c r="E242" s="53"/>
      <c r="F242" s="53"/>
      <c r="G242" s="34">
        <v>0</v>
      </c>
      <c r="H242" s="34">
        <v>0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200"/>
      <c r="O242" s="203"/>
    </row>
    <row r="243" spans="1:15" s="49" customFormat="1" ht="21.75" customHeight="1">
      <c r="A243" s="197"/>
      <c r="B243" s="30" t="s">
        <v>51</v>
      </c>
      <c r="C243" s="53"/>
      <c r="D243" s="53"/>
      <c r="E243" s="53"/>
      <c r="F243" s="53"/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200</v>
      </c>
      <c r="M243" s="34">
        <v>330</v>
      </c>
      <c r="N243" s="200"/>
      <c r="O243" s="203"/>
    </row>
    <row r="244" spans="1:15" s="49" customFormat="1" ht="31.5">
      <c r="A244" s="198"/>
      <c r="B244" s="36" t="s">
        <v>52</v>
      </c>
      <c r="C244" s="53"/>
      <c r="D244" s="53"/>
      <c r="E244" s="53"/>
      <c r="F244" s="53"/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201"/>
      <c r="O244" s="204"/>
    </row>
    <row r="245" spans="1:15" s="49" customFormat="1" ht="31.5">
      <c r="A245" s="196" t="s">
        <v>168</v>
      </c>
      <c r="B245" s="30" t="s">
        <v>89</v>
      </c>
      <c r="C245" s="53"/>
      <c r="D245" s="53"/>
      <c r="E245" s="53"/>
      <c r="F245" s="53"/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199" t="s">
        <v>70</v>
      </c>
      <c r="O245" s="202" t="s">
        <v>192</v>
      </c>
    </row>
    <row r="246" spans="1:15" s="49" customFormat="1" ht="24" customHeight="1">
      <c r="A246" s="197"/>
      <c r="B246" s="36" t="s">
        <v>45</v>
      </c>
      <c r="C246" s="53"/>
      <c r="D246" s="53"/>
      <c r="E246" s="53"/>
      <c r="F246" s="53"/>
      <c r="G246" s="34">
        <v>0</v>
      </c>
      <c r="H246" s="34">
        <v>0</v>
      </c>
      <c r="I246" s="34">
        <v>0</v>
      </c>
      <c r="J246" s="34">
        <v>0</v>
      </c>
      <c r="K246" s="34">
        <v>0</v>
      </c>
      <c r="L246" s="34">
        <v>44143.5</v>
      </c>
      <c r="M246" s="34">
        <v>0</v>
      </c>
      <c r="N246" s="200"/>
      <c r="O246" s="203"/>
    </row>
    <row r="247" spans="1:15" s="49" customFormat="1" ht="31.5">
      <c r="A247" s="197"/>
      <c r="B247" s="36" t="s">
        <v>46</v>
      </c>
      <c r="C247" s="53"/>
      <c r="D247" s="53"/>
      <c r="E247" s="53"/>
      <c r="F247" s="53"/>
      <c r="G247" s="34">
        <f>H247+I247+J247+K247</f>
        <v>17667.03</v>
      </c>
      <c r="H247" s="34">
        <f>H248+H249+H250</f>
        <v>0</v>
      </c>
      <c r="I247" s="34">
        <f>I248+I249+I250</f>
        <v>0</v>
      </c>
      <c r="J247" s="34">
        <f>J248+J249+J250+J251</f>
        <v>6579.5</v>
      </c>
      <c r="K247" s="34">
        <f>K248+K249+K250+K251</f>
        <v>11087.53</v>
      </c>
      <c r="L247" s="34">
        <f>L248+L249+L250</f>
        <v>3888.2</v>
      </c>
      <c r="M247" s="34">
        <v>0</v>
      </c>
      <c r="N247" s="200"/>
      <c r="O247" s="203"/>
    </row>
    <row r="248" spans="1:15" s="49" customFormat="1" ht="21.75" customHeight="1">
      <c r="A248" s="197"/>
      <c r="B248" s="36" t="s">
        <v>47</v>
      </c>
      <c r="C248" s="31" t="s">
        <v>48</v>
      </c>
      <c r="D248" s="31" t="s">
        <v>84</v>
      </c>
      <c r="E248" s="31" t="s">
        <v>247</v>
      </c>
      <c r="F248" s="6">
        <v>521</v>
      </c>
      <c r="G248" s="34">
        <f>H248+I248+J248+K248</f>
        <v>11579.5</v>
      </c>
      <c r="H248" s="34">
        <v>0</v>
      </c>
      <c r="I248" s="34">
        <v>0</v>
      </c>
      <c r="J248" s="34">
        <v>6579.5</v>
      </c>
      <c r="K248" s="34">
        <v>5000</v>
      </c>
      <c r="L248" s="34">
        <v>3888.2</v>
      </c>
      <c r="M248" s="34">
        <v>0</v>
      </c>
      <c r="N248" s="200"/>
      <c r="O248" s="203"/>
    </row>
    <row r="249" spans="1:15" s="49" customFormat="1" ht="32.25" customHeight="1">
      <c r="A249" s="197"/>
      <c r="B249" s="30" t="s">
        <v>88</v>
      </c>
      <c r="C249" s="31" t="s">
        <v>48</v>
      </c>
      <c r="D249" s="31" t="s">
        <v>84</v>
      </c>
      <c r="E249" s="31" t="s">
        <v>230</v>
      </c>
      <c r="F249" s="6">
        <v>521</v>
      </c>
      <c r="G249" s="34">
        <f>H249+I249+J249+K249</f>
        <v>4290.5</v>
      </c>
      <c r="H249" s="34">
        <v>0</v>
      </c>
      <c r="I249" s="34">
        <v>0</v>
      </c>
      <c r="J249" s="34">
        <v>0</v>
      </c>
      <c r="K249" s="34">
        <v>4290.5</v>
      </c>
      <c r="L249" s="34">
        <v>0</v>
      </c>
      <c r="M249" s="34">
        <v>0</v>
      </c>
      <c r="N249" s="200"/>
      <c r="O249" s="203"/>
    </row>
    <row r="250" spans="1:15" s="49" customFormat="1" ht="15.75" customHeight="1">
      <c r="A250" s="197"/>
      <c r="B250" s="30" t="s">
        <v>51</v>
      </c>
      <c r="C250" s="53"/>
      <c r="D250" s="53"/>
      <c r="E250" s="53"/>
      <c r="F250" s="53"/>
      <c r="G250" s="34">
        <f>H250+I250+J250+K250</f>
        <v>1797.03</v>
      </c>
      <c r="H250" s="34">
        <v>0</v>
      </c>
      <c r="I250" s="34">
        <v>0</v>
      </c>
      <c r="J250" s="34">
        <v>0</v>
      </c>
      <c r="K250" s="34">
        <v>1797.03</v>
      </c>
      <c r="L250" s="34">
        <v>0</v>
      </c>
      <c r="M250" s="34">
        <v>0</v>
      </c>
      <c r="N250" s="200"/>
      <c r="O250" s="203"/>
    </row>
    <row r="251" spans="1:15" s="49" customFormat="1" ht="31.5">
      <c r="A251" s="198"/>
      <c r="B251" s="36" t="s">
        <v>52</v>
      </c>
      <c r="C251" s="53"/>
      <c r="D251" s="53"/>
      <c r="E251" s="53"/>
      <c r="F251" s="53"/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201"/>
      <c r="O251" s="204"/>
    </row>
    <row r="252" spans="1:15" s="49" customFormat="1" ht="32.25" customHeight="1">
      <c r="A252" s="196" t="s">
        <v>171</v>
      </c>
      <c r="B252" s="30" t="s">
        <v>85</v>
      </c>
      <c r="C252" s="53"/>
      <c r="D252" s="53"/>
      <c r="E252" s="53"/>
      <c r="F252" s="53"/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1</v>
      </c>
      <c r="N252" s="199" t="s">
        <v>70</v>
      </c>
      <c r="O252" s="202" t="s">
        <v>272</v>
      </c>
    </row>
    <row r="253" spans="1:15" s="49" customFormat="1" ht="22.5" customHeight="1">
      <c r="A253" s="197"/>
      <c r="B253" s="36" t="s">
        <v>45</v>
      </c>
      <c r="C253" s="53"/>
      <c r="D253" s="53"/>
      <c r="E253" s="53"/>
      <c r="F253" s="53"/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200"/>
      <c r="O253" s="203"/>
    </row>
    <row r="254" spans="1:15" s="49" customFormat="1" ht="31.5">
      <c r="A254" s="197"/>
      <c r="B254" s="36" t="s">
        <v>46</v>
      </c>
      <c r="C254" s="53"/>
      <c r="D254" s="53"/>
      <c r="E254" s="53"/>
      <c r="F254" s="53"/>
      <c r="G254" s="34">
        <v>0</v>
      </c>
      <c r="H254" s="34">
        <f>H255+H256+H257</f>
        <v>0</v>
      </c>
      <c r="I254" s="34">
        <f>I255+I256+I257</f>
        <v>0</v>
      </c>
      <c r="J254" s="34">
        <f>J255+J256+J257</f>
        <v>0</v>
      </c>
      <c r="K254" s="34">
        <f>K255+K256+K257</f>
        <v>0</v>
      </c>
      <c r="L254" s="34">
        <f>L255+L256+L257</f>
        <v>0</v>
      </c>
      <c r="M254" s="34">
        <f>M255+M256+M257+M258</f>
        <v>2970</v>
      </c>
      <c r="N254" s="200"/>
      <c r="O254" s="203"/>
    </row>
    <row r="255" spans="1:15" s="49" customFormat="1" ht="19.5" customHeight="1">
      <c r="A255" s="197"/>
      <c r="B255" s="30" t="s">
        <v>47</v>
      </c>
      <c r="C255" s="31" t="s">
        <v>48</v>
      </c>
      <c r="D255" s="31" t="s">
        <v>84</v>
      </c>
      <c r="E255" s="31" t="s">
        <v>178</v>
      </c>
      <c r="F255" s="6">
        <v>521</v>
      </c>
      <c r="G255" s="34">
        <v>0</v>
      </c>
      <c r="H255" s="34">
        <v>0</v>
      </c>
      <c r="I255" s="34">
        <v>0</v>
      </c>
      <c r="J255" s="34">
        <v>0</v>
      </c>
      <c r="K255" s="34">
        <v>0</v>
      </c>
      <c r="L255" s="34">
        <v>0</v>
      </c>
      <c r="M255" s="34">
        <v>2700</v>
      </c>
      <c r="N255" s="200"/>
      <c r="O255" s="203"/>
    </row>
    <row r="256" spans="1:15" s="49" customFormat="1" ht="33" customHeight="1">
      <c r="A256" s="197"/>
      <c r="B256" s="30" t="s">
        <v>88</v>
      </c>
      <c r="C256" s="53"/>
      <c r="D256" s="53"/>
      <c r="E256" s="53"/>
      <c r="F256" s="53"/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0</v>
      </c>
      <c r="M256" s="34">
        <v>0</v>
      </c>
      <c r="N256" s="200"/>
      <c r="O256" s="203"/>
    </row>
    <row r="257" spans="1:15" s="49" customFormat="1" ht="16.5" customHeight="1">
      <c r="A257" s="197"/>
      <c r="B257" s="30" t="s">
        <v>51</v>
      </c>
      <c r="C257" s="53"/>
      <c r="D257" s="53"/>
      <c r="E257" s="53"/>
      <c r="F257" s="53"/>
      <c r="G257" s="34">
        <v>0</v>
      </c>
      <c r="H257" s="34">
        <v>0</v>
      </c>
      <c r="I257" s="34">
        <v>0</v>
      </c>
      <c r="J257" s="34">
        <v>0</v>
      </c>
      <c r="K257" s="34">
        <v>0</v>
      </c>
      <c r="L257" s="34">
        <v>0</v>
      </c>
      <c r="M257" s="34">
        <v>270</v>
      </c>
      <c r="N257" s="200"/>
      <c r="O257" s="203"/>
    </row>
    <row r="258" spans="1:15" s="49" customFormat="1" ht="33.75" customHeight="1">
      <c r="A258" s="198"/>
      <c r="B258" s="30" t="s">
        <v>52</v>
      </c>
      <c r="C258" s="53"/>
      <c r="D258" s="53"/>
      <c r="E258" s="53"/>
      <c r="F258" s="53"/>
      <c r="G258" s="34">
        <v>0</v>
      </c>
      <c r="H258" s="34">
        <v>0</v>
      </c>
      <c r="I258" s="34">
        <v>0</v>
      </c>
      <c r="J258" s="34">
        <v>0</v>
      </c>
      <c r="K258" s="34">
        <v>0</v>
      </c>
      <c r="L258" s="34">
        <v>0</v>
      </c>
      <c r="M258" s="34"/>
      <c r="N258" s="201"/>
      <c r="O258" s="204"/>
    </row>
    <row r="259" spans="1:15" s="49" customFormat="1" ht="21" customHeight="1">
      <c r="A259" s="196" t="s">
        <v>185</v>
      </c>
      <c r="B259" s="30" t="s">
        <v>78</v>
      </c>
      <c r="C259" s="53"/>
      <c r="D259" s="53"/>
      <c r="E259" s="53"/>
      <c r="F259" s="53"/>
      <c r="G259" s="84" t="s">
        <v>14</v>
      </c>
      <c r="H259" s="84" t="s">
        <v>14</v>
      </c>
      <c r="I259" s="84" t="s">
        <v>14</v>
      </c>
      <c r="J259" s="84" t="s">
        <v>14</v>
      </c>
      <c r="K259" s="84" t="s">
        <v>14</v>
      </c>
      <c r="L259" s="34">
        <v>0.39200000000000002</v>
      </c>
      <c r="M259" s="34">
        <v>0.313</v>
      </c>
      <c r="N259" s="199" t="s">
        <v>70</v>
      </c>
      <c r="O259" s="202" t="s">
        <v>271</v>
      </c>
    </row>
    <row r="260" spans="1:15" s="49" customFormat="1" ht="18" customHeight="1">
      <c r="A260" s="197"/>
      <c r="B260" s="30" t="s">
        <v>45</v>
      </c>
      <c r="C260" s="53"/>
      <c r="D260" s="53"/>
      <c r="E260" s="53"/>
      <c r="F260" s="53"/>
      <c r="G260" s="84" t="s">
        <v>14</v>
      </c>
      <c r="H260" s="84" t="s">
        <v>14</v>
      </c>
      <c r="I260" s="84" t="s">
        <v>14</v>
      </c>
      <c r="J260" s="84" t="s">
        <v>14</v>
      </c>
      <c r="K260" s="84" t="s">
        <v>14</v>
      </c>
      <c r="L260" s="34">
        <f>L261/L259</f>
        <v>24317.857142857141</v>
      </c>
      <c r="M260" s="34">
        <f>M261/M259</f>
        <v>24296.805111821086</v>
      </c>
      <c r="N260" s="200"/>
      <c r="O260" s="203"/>
    </row>
    <row r="261" spans="1:15" s="49" customFormat="1" ht="34.5" customHeight="1">
      <c r="A261" s="197"/>
      <c r="B261" s="30" t="s">
        <v>46</v>
      </c>
      <c r="C261" s="53"/>
      <c r="D261" s="53"/>
      <c r="E261" s="53"/>
      <c r="F261" s="53"/>
      <c r="G261" s="34">
        <f>H261+I261+J261+K261</f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f>L262+L263+L264+L265</f>
        <v>9532.6</v>
      </c>
      <c r="M261" s="34">
        <f>M262+M263+M264+M265</f>
        <v>7604.9</v>
      </c>
      <c r="N261" s="200"/>
      <c r="O261" s="203"/>
    </row>
    <row r="262" spans="1:15" s="49" customFormat="1" ht="17.25" customHeight="1">
      <c r="A262" s="197"/>
      <c r="B262" s="30" t="s">
        <v>47</v>
      </c>
      <c r="C262" s="31" t="s">
        <v>48</v>
      </c>
      <c r="D262" s="31" t="s">
        <v>84</v>
      </c>
      <c r="E262" s="31" t="s">
        <v>178</v>
      </c>
      <c r="F262" s="6">
        <v>522</v>
      </c>
      <c r="G262" s="34">
        <f>H262+I262+J262+K262</f>
        <v>0</v>
      </c>
      <c r="H262" s="34">
        <v>0</v>
      </c>
      <c r="I262" s="34">
        <v>0</v>
      </c>
      <c r="J262" s="34">
        <v>0</v>
      </c>
      <c r="K262" s="34">
        <v>0</v>
      </c>
      <c r="L262" s="34">
        <v>8666</v>
      </c>
      <c r="M262" s="34">
        <v>6913.5</v>
      </c>
      <c r="N262" s="200"/>
      <c r="O262" s="203"/>
    </row>
    <row r="263" spans="1:15" s="49" customFormat="1" ht="49.5" customHeight="1">
      <c r="A263" s="197"/>
      <c r="B263" s="30" t="s">
        <v>83</v>
      </c>
      <c r="C263" s="31"/>
      <c r="D263" s="31"/>
      <c r="E263" s="31"/>
      <c r="F263" s="6"/>
      <c r="G263" s="34">
        <f>H263+I263+J263+K263</f>
        <v>0</v>
      </c>
      <c r="H263" s="34">
        <v>0</v>
      </c>
      <c r="I263" s="34">
        <v>0</v>
      </c>
      <c r="J263" s="34">
        <v>0</v>
      </c>
      <c r="K263" s="34">
        <v>0</v>
      </c>
      <c r="L263" s="34">
        <v>0</v>
      </c>
      <c r="M263" s="34">
        <v>0</v>
      </c>
      <c r="N263" s="200"/>
      <c r="O263" s="203"/>
    </row>
    <row r="264" spans="1:15" s="49" customFormat="1" ht="17.25" customHeight="1">
      <c r="A264" s="197"/>
      <c r="B264" s="30" t="s">
        <v>51</v>
      </c>
      <c r="C264" s="53"/>
      <c r="D264" s="53"/>
      <c r="E264" s="53"/>
      <c r="F264" s="53"/>
      <c r="G264" s="34">
        <f>H264+I264+J264+K264</f>
        <v>0</v>
      </c>
      <c r="H264" s="34">
        <v>0</v>
      </c>
      <c r="I264" s="34">
        <v>0</v>
      </c>
      <c r="J264" s="34">
        <v>0</v>
      </c>
      <c r="K264" s="34">
        <v>0</v>
      </c>
      <c r="L264" s="34">
        <v>866.6</v>
      </c>
      <c r="M264" s="34">
        <v>691.4</v>
      </c>
      <c r="N264" s="200"/>
      <c r="O264" s="203"/>
    </row>
    <row r="265" spans="1:15" s="49" customFormat="1" ht="31.5">
      <c r="A265" s="198"/>
      <c r="B265" s="30" t="s">
        <v>52</v>
      </c>
      <c r="C265" s="53"/>
      <c r="D265" s="53"/>
      <c r="E265" s="53"/>
      <c r="F265" s="53"/>
      <c r="G265" s="34">
        <v>0</v>
      </c>
      <c r="H265" s="34">
        <v>0</v>
      </c>
      <c r="I265" s="34">
        <v>0</v>
      </c>
      <c r="J265" s="34">
        <v>0</v>
      </c>
      <c r="K265" s="34">
        <v>0</v>
      </c>
      <c r="L265" s="34">
        <v>0</v>
      </c>
      <c r="M265" s="34">
        <v>0</v>
      </c>
      <c r="N265" s="201"/>
      <c r="O265" s="204"/>
    </row>
    <row r="266" spans="1:15" s="49" customFormat="1" ht="18.75" customHeight="1">
      <c r="A266" s="196" t="s">
        <v>190</v>
      </c>
      <c r="B266" s="30" t="s">
        <v>78</v>
      </c>
      <c r="C266" s="53"/>
      <c r="D266" s="53"/>
      <c r="E266" s="53"/>
      <c r="F266" s="53"/>
      <c r="G266" s="84">
        <f>H266+I266+J266+K266</f>
        <v>233</v>
      </c>
      <c r="H266" s="84">
        <v>0</v>
      </c>
      <c r="I266" s="84">
        <v>0</v>
      </c>
      <c r="J266" s="84">
        <v>0</v>
      </c>
      <c r="K266" s="84">
        <f>K272+K278</f>
        <v>233</v>
      </c>
      <c r="L266" s="34">
        <v>0</v>
      </c>
      <c r="M266" s="34">
        <f>M272+M278</f>
        <v>0</v>
      </c>
      <c r="N266" s="199" t="s">
        <v>43</v>
      </c>
      <c r="O266" s="202" t="s">
        <v>91</v>
      </c>
    </row>
    <row r="267" spans="1:15" s="49" customFormat="1" ht="16.5" customHeight="1">
      <c r="A267" s="197"/>
      <c r="B267" s="30" t="s">
        <v>45</v>
      </c>
      <c r="C267" s="53"/>
      <c r="D267" s="53"/>
      <c r="E267" s="53"/>
      <c r="F267" s="53"/>
      <c r="G267" s="84" t="s">
        <v>14</v>
      </c>
      <c r="H267" s="84" t="s">
        <v>14</v>
      </c>
      <c r="I267" s="84" t="s">
        <v>14</v>
      </c>
      <c r="J267" s="84" t="s">
        <v>14</v>
      </c>
      <c r="K267" s="84" t="s">
        <v>14</v>
      </c>
      <c r="L267" s="84" t="s">
        <v>14</v>
      </c>
      <c r="M267" s="84" t="s">
        <v>14</v>
      </c>
      <c r="N267" s="200"/>
      <c r="O267" s="203"/>
    </row>
    <row r="268" spans="1:15" s="49" customFormat="1" ht="32.25" customHeight="1">
      <c r="A268" s="197"/>
      <c r="B268" s="30" t="s">
        <v>46</v>
      </c>
      <c r="C268" s="53"/>
      <c r="D268" s="53"/>
      <c r="E268" s="53"/>
      <c r="F268" s="53"/>
      <c r="G268" s="34">
        <f>H268+I268+J268+K268</f>
        <v>5447</v>
      </c>
      <c r="H268" s="34">
        <f>H269+H270+H271</f>
        <v>0</v>
      </c>
      <c r="I268" s="34">
        <f>I269+I270+I271</f>
        <v>0</v>
      </c>
      <c r="J268" s="34">
        <f>J269+J270+J271</f>
        <v>0</v>
      </c>
      <c r="K268" s="34">
        <f>K269+K270+K271</f>
        <v>5447</v>
      </c>
      <c r="L268" s="34">
        <f>L269</f>
        <v>0</v>
      </c>
      <c r="M268" s="34">
        <f>M269</f>
        <v>0</v>
      </c>
      <c r="N268" s="200"/>
      <c r="O268" s="203"/>
    </row>
    <row r="269" spans="1:15" s="49" customFormat="1" ht="30" customHeight="1">
      <c r="A269" s="197"/>
      <c r="B269" s="30" t="s">
        <v>86</v>
      </c>
      <c r="C269" s="31" t="s">
        <v>48</v>
      </c>
      <c r="D269" s="31" t="s">
        <v>84</v>
      </c>
      <c r="E269" s="31" t="s">
        <v>179</v>
      </c>
      <c r="F269" s="6">
        <v>244</v>
      </c>
      <c r="G269" s="34">
        <f>H269+I269+J269+K269</f>
        <v>5447</v>
      </c>
      <c r="H269" s="34">
        <f t="shared" ref="H269:K270" si="24">H275+H282</f>
        <v>0</v>
      </c>
      <c r="I269" s="34">
        <f t="shared" si="24"/>
        <v>0</v>
      </c>
      <c r="J269" s="34">
        <f t="shared" si="24"/>
        <v>0</v>
      </c>
      <c r="K269" s="34">
        <f t="shared" si="24"/>
        <v>5447</v>
      </c>
      <c r="L269" s="34">
        <v>0</v>
      </c>
      <c r="M269" s="34">
        <f>M275+M282+M289</f>
        <v>0</v>
      </c>
      <c r="N269" s="200"/>
      <c r="O269" s="203"/>
    </row>
    <row r="270" spans="1:15" s="49" customFormat="1" ht="15.75" customHeight="1">
      <c r="A270" s="197"/>
      <c r="B270" s="30" t="s">
        <v>51</v>
      </c>
      <c r="C270" s="53"/>
      <c r="D270" s="53"/>
      <c r="E270" s="53"/>
      <c r="F270" s="53"/>
      <c r="G270" s="34">
        <f>H270+I270+J270+K270</f>
        <v>0</v>
      </c>
      <c r="H270" s="34">
        <f t="shared" si="24"/>
        <v>0</v>
      </c>
      <c r="I270" s="34">
        <f t="shared" si="24"/>
        <v>0</v>
      </c>
      <c r="J270" s="34">
        <f t="shared" si="24"/>
        <v>0</v>
      </c>
      <c r="K270" s="34">
        <f t="shared" si="24"/>
        <v>0</v>
      </c>
      <c r="L270" s="34">
        <f>L276+L283</f>
        <v>0</v>
      </c>
      <c r="M270" s="34">
        <f>M276+M283+M290</f>
        <v>0</v>
      </c>
      <c r="N270" s="200"/>
      <c r="O270" s="203"/>
    </row>
    <row r="271" spans="1:15" s="49" customFormat="1" ht="30.75" customHeight="1">
      <c r="A271" s="198"/>
      <c r="B271" s="30" t="s">
        <v>52</v>
      </c>
      <c r="C271" s="91"/>
      <c r="D271" s="91"/>
      <c r="E271" s="91"/>
      <c r="F271" s="91"/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201"/>
      <c r="O271" s="204"/>
    </row>
    <row r="272" spans="1:15" s="49" customFormat="1" ht="25.5" customHeight="1">
      <c r="A272" s="196" t="s">
        <v>169</v>
      </c>
      <c r="B272" s="36" t="s">
        <v>78</v>
      </c>
      <c r="C272" s="53"/>
      <c r="D272" s="53"/>
      <c r="E272" s="53"/>
      <c r="F272" s="53"/>
      <c r="G272" s="34">
        <v>12</v>
      </c>
      <c r="H272" s="84" t="s">
        <v>14</v>
      </c>
      <c r="I272" s="84" t="s">
        <v>14</v>
      </c>
      <c r="J272" s="84" t="s">
        <v>146</v>
      </c>
      <c r="K272" s="84">
        <v>12</v>
      </c>
      <c r="L272" s="34">
        <v>0</v>
      </c>
      <c r="M272" s="34">
        <v>0</v>
      </c>
      <c r="N272" s="199" t="s">
        <v>43</v>
      </c>
      <c r="O272" s="202" t="s">
        <v>91</v>
      </c>
    </row>
    <row r="273" spans="1:15" s="49" customFormat="1" ht="17.25" customHeight="1">
      <c r="A273" s="197"/>
      <c r="B273" s="36" t="s">
        <v>45</v>
      </c>
      <c r="C273" s="53"/>
      <c r="D273" s="53"/>
      <c r="E273" s="53"/>
      <c r="F273" s="53"/>
      <c r="G273" s="34">
        <f>G275/G272</f>
        <v>13.395000000000001</v>
      </c>
      <c r="H273" s="84" t="s">
        <v>14</v>
      </c>
      <c r="I273" s="84" t="s">
        <v>14</v>
      </c>
      <c r="J273" s="84" t="s">
        <v>14</v>
      </c>
      <c r="K273" s="84">
        <f>K274/K272</f>
        <v>13.395000000000001</v>
      </c>
      <c r="L273" s="34">
        <v>0</v>
      </c>
      <c r="M273" s="34">
        <v>0</v>
      </c>
      <c r="N273" s="200"/>
      <c r="O273" s="203"/>
    </row>
    <row r="274" spans="1:15" s="49" customFormat="1" ht="31.5">
      <c r="A274" s="197"/>
      <c r="B274" s="36" t="s">
        <v>46</v>
      </c>
      <c r="C274" s="53"/>
      <c r="D274" s="53"/>
      <c r="E274" s="53"/>
      <c r="F274" s="53"/>
      <c r="G274" s="34">
        <f t="shared" ref="G274:M274" si="25">SUM(G275:G277)</f>
        <v>160.74</v>
      </c>
      <c r="H274" s="34">
        <f t="shared" si="25"/>
        <v>0</v>
      </c>
      <c r="I274" s="34">
        <f t="shared" si="25"/>
        <v>0</v>
      </c>
      <c r="J274" s="34">
        <f t="shared" si="25"/>
        <v>0</v>
      </c>
      <c r="K274" s="34">
        <f t="shared" si="25"/>
        <v>160.74</v>
      </c>
      <c r="L274" s="34">
        <f t="shared" si="25"/>
        <v>0</v>
      </c>
      <c r="M274" s="34">
        <f t="shared" si="25"/>
        <v>0</v>
      </c>
      <c r="N274" s="200"/>
      <c r="O274" s="203"/>
    </row>
    <row r="275" spans="1:15" s="49" customFormat="1" ht="36" customHeight="1">
      <c r="A275" s="197"/>
      <c r="B275" s="36" t="s">
        <v>86</v>
      </c>
      <c r="C275" s="31" t="s">
        <v>48</v>
      </c>
      <c r="D275" s="31" t="s">
        <v>84</v>
      </c>
      <c r="E275" s="31" t="s">
        <v>179</v>
      </c>
      <c r="F275" s="6">
        <v>244</v>
      </c>
      <c r="G275" s="34">
        <f>H275+I275+J275+K275</f>
        <v>160.74</v>
      </c>
      <c r="H275" s="34">
        <v>0</v>
      </c>
      <c r="I275" s="34">
        <v>0</v>
      </c>
      <c r="J275" s="34">
        <v>0</v>
      </c>
      <c r="K275" s="34">
        <v>160.74</v>
      </c>
      <c r="L275" s="34">
        <v>0</v>
      </c>
      <c r="M275" s="34">
        <v>0</v>
      </c>
      <c r="N275" s="200"/>
      <c r="O275" s="203"/>
    </row>
    <row r="276" spans="1:15" s="49" customFormat="1" ht="21" customHeight="1">
      <c r="A276" s="197"/>
      <c r="B276" s="30" t="s">
        <v>51</v>
      </c>
      <c r="C276" s="53"/>
      <c r="D276" s="53"/>
      <c r="E276" s="53"/>
      <c r="F276" s="53"/>
      <c r="G276" s="34">
        <f>H276+I276+J276+K276</f>
        <v>0</v>
      </c>
      <c r="H276" s="34">
        <v>0</v>
      </c>
      <c r="I276" s="34">
        <v>0</v>
      </c>
      <c r="J276" s="34">
        <v>0</v>
      </c>
      <c r="K276" s="34">
        <v>0</v>
      </c>
      <c r="L276" s="34">
        <v>0</v>
      </c>
      <c r="M276" s="34">
        <v>0</v>
      </c>
      <c r="N276" s="200"/>
      <c r="O276" s="203"/>
    </row>
    <row r="277" spans="1:15" s="49" customFormat="1" ht="30" customHeight="1">
      <c r="A277" s="198"/>
      <c r="B277" s="30" t="s">
        <v>52</v>
      </c>
      <c r="C277" s="53"/>
      <c r="D277" s="53"/>
      <c r="E277" s="53"/>
      <c r="F277" s="53"/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201"/>
      <c r="O277" s="204"/>
    </row>
    <row r="278" spans="1:15" s="49" customFormat="1" ht="23.25" customHeight="1">
      <c r="A278" s="196" t="s">
        <v>201</v>
      </c>
      <c r="B278" s="36" t="s">
        <v>78</v>
      </c>
      <c r="C278" s="53"/>
      <c r="D278" s="53"/>
      <c r="E278" s="53"/>
      <c r="F278" s="53"/>
      <c r="G278" s="34">
        <f>H278+I278+J278+K278</f>
        <v>221</v>
      </c>
      <c r="H278" s="84">
        <v>0</v>
      </c>
      <c r="I278" s="84">
        <v>0</v>
      </c>
      <c r="J278" s="84">
        <v>0</v>
      </c>
      <c r="K278" s="84">
        <v>221</v>
      </c>
      <c r="L278" s="34">
        <v>0</v>
      </c>
      <c r="M278" s="34">
        <v>0</v>
      </c>
      <c r="N278" s="199" t="s">
        <v>43</v>
      </c>
      <c r="O278" s="202" t="s">
        <v>91</v>
      </c>
    </row>
    <row r="279" spans="1:15" s="49" customFormat="1" ht="18.75" customHeight="1">
      <c r="A279" s="197"/>
      <c r="B279" s="30" t="s">
        <v>45</v>
      </c>
      <c r="C279" s="53"/>
      <c r="D279" s="53"/>
      <c r="E279" s="53"/>
      <c r="F279" s="53"/>
      <c r="G279" s="34">
        <f>G280/G278</f>
        <v>23.91972850678733</v>
      </c>
      <c r="H279" s="84">
        <v>0</v>
      </c>
      <c r="I279" s="84">
        <v>0</v>
      </c>
      <c r="J279" s="84">
        <v>0</v>
      </c>
      <c r="K279" s="84">
        <f>K280/K278</f>
        <v>23.91972850678733</v>
      </c>
      <c r="L279" s="34">
        <v>0</v>
      </c>
      <c r="M279" s="34">
        <v>0</v>
      </c>
      <c r="N279" s="200"/>
      <c r="O279" s="203"/>
    </row>
    <row r="280" spans="1:15" s="49" customFormat="1" ht="31.5">
      <c r="A280" s="197"/>
      <c r="B280" s="36" t="s">
        <v>46</v>
      </c>
      <c r="C280" s="53"/>
      <c r="D280" s="53"/>
      <c r="E280" s="53"/>
      <c r="F280" s="53"/>
      <c r="G280" s="34">
        <f>SUM(G281:G284)</f>
        <v>5286.26</v>
      </c>
      <c r="H280" s="34">
        <f t="shared" ref="H280:M280" si="26">SUM(H281:H284)</f>
        <v>0</v>
      </c>
      <c r="I280" s="34">
        <f t="shared" si="26"/>
        <v>0</v>
      </c>
      <c r="J280" s="34">
        <f t="shared" si="26"/>
        <v>0</v>
      </c>
      <c r="K280" s="34">
        <f t="shared" si="26"/>
        <v>5286.26</v>
      </c>
      <c r="L280" s="34">
        <f t="shared" si="26"/>
        <v>0</v>
      </c>
      <c r="M280" s="34">
        <f t="shared" si="26"/>
        <v>0</v>
      </c>
      <c r="N280" s="200"/>
      <c r="O280" s="203"/>
    </row>
    <row r="281" spans="1:15" s="49" customFormat="1" ht="15.75" customHeight="1">
      <c r="A281" s="197"/>
      <c r="B281" s="30" t="s">
        <v>47</v>
      </c>
      <c r="C281" s="31"/>
      <c r="D281" s="31"/>
      <c r="E281" s="31"/>
      <c r="F281" s="6"/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200"/>
      <c r="O281" s="203"/>
    </row>
    <row r="282" spans="1:15" s="49" customFormat="1" ht="34.5" customHeight="1">
      <c r="A282" s="197"/>
      <c r="B282" s="30" t="s">
        <v>86</v>
      </c>
      <c r="C282" s="31" t="s">
        <v>48</v>
      </c>
      <c r="D282" s="31" t="s">
        <v>84</v>
      </c>
      <c r="E282" s="31" t="s">
        <v>179</v>
      </c>
      <c r="F282" s="6">
        <v>244</v>
      </c>
      <c r="G282" s="34">
        <f>H282+I282+J282+K282</f>
        <v>5286.26</v>
      </c>
      <c r="H282" s="34">
        <v>0</v>
      </c>
      <c r="I282" s="34">
        <v>0</v>
      </c>
      <c r="J282" s="34">
        <v>0</v>
      </c>
      <c r="K282" s="34">
        <v>5286.26</v>
      </c>
      <c r="L282" s="34">
        <v>0</v>
      </c>
      <c r="M282" s="34">
        <v>0</v>
      </c>
      <c r="N282" s="200"/>
      <c r="O282" s="203"/>
    </row>
    <row r="283" spans="1:15" s="49" customFormat="1" ht="19.5" customHeight="1">
      <c r="A283" s="197"/>
      <c r="B283" s="30" t="s">
        <v>51</v>
      </c>
      <c r="C283" s="53"/>
      <c r="D283" s="53"/>
      <c r="E283" s="53"/>
      <c r="F283" s="53"/>
      <c r="G283" s="34">
        <v>0</v>
      </c>
      <c r="H283" s="34">
        <v>0</v>
      </c>
      <c r="I283" s="34">
        <v>0</v>
      </c>
      <c r="J283" s="34">
        <v>0</v>
      </c>
      <c r="K283" s="34">
        <v>0</v>
      </c>
      <c r="L283" s="34">
        <v>0</v>
      </c>
      <c r="M283" s="34">
        <v>0</v>
      </c>
      <c r="N283" s="200"/>
      <c r="O283" s="203"/>
    </row>
    <row r="284" spans="1:15" s="49" customFormat="1" ht="31.5">
      <c r="A284" s="198"/>
      <c r="B284" s="36" t="s">
        <v>52</v>
      </c>
      <c r="C284" s="53"/>
      <c r="D284" s="53"/>
      <c r="E284" s="53"/>
      <c r="F284" s="53"/>
      <c r="G284" s="34">
        <v>0</v>
      </c>
      <c r="H284" s="34">
        <v>0</v>
      </c>
      <c r="I284" s="34">
        <v>0</v>
      </c>
      <c r="J284" s="34">
        <v>0</v>
      </c>
      <c r="K284" s="34">
        <v>0</v>
      </c>
      <c r="L284" s="34">
        <v>0</v>
      </c>
      <c r="M284" s="34">
        <v>0</v>
      </c>
      <c r="N284" s="201"/>
      <c r="O284" s="204"/>
    </row>
    <row r="285" spans="1:15" s="49" customFormat="1" ht="15.75" hidden="1">
      <c r="A285" s="205" t="s">
        <v>233</v>
      </c>
      <c r="B285" s="92" t="s">
        <v>78</v>
      </c>
      <c r="C285" s="93"/>
      <c r="D285" s="93"/>
      <c r="E285" s="93"/>
      <c r="F285" s="93"/>
      <c r="G285" s="112">
        <v>0</v>
      </c>
      <c r="H285" s="113">
        <v>0</v>
      </c>
      <c r="I285" s="113">
        <v>0</v>
      </c>
      <c r="J285" s="113">
        <v>0</v>
      </c>
      <c r="K285" s="113">
        <v>0</v>
      </c>
      <c r="L285" s="112">
        <v>0</v>
      </c>
      <c r="M285" s="112">
        <v>0</v>
      </c>
      <c r="N285" s="199" t="s">
        <v>43</v>
      </c>
      <c r="O285" s="202" t="s">
        <v>91</v>
      </c>
    </row>
    <row r="286" spans="1:15" s="49" customFormat="1" ht="31.5" hidden="1">
      <c r="A286" s="206"/>
      <c r="B286" s="92" t="s">
        <v>45</v>
      </c>
      <c r="C286" s="93"/>
      <c r="D286" s="93"/>
      <c r="E286" s="93"/>
      <c r="F286" s="93"/>
      <c r="G286" s="112">
        <v>0</v>
      </c>
      <c r="H286" s="113">
        <v>0</v>
      </c>
      <c r="I286" s="113">
        <v>0</v>
      </c>
      <c r="J286" s="113">
        <v>0</v>
      </c>
      <c r="K286" s="113">
        <v>0</v>
      </c>
      <c r="L286" s="112">
        <v>0</v>
      </c>
      <c r="M286" s="112">
        <v>0</v>
      </c>
      <c r="N286" s="200"/>
      <c r="O286" s="203"/>
    </row>
    <row r="287" spans="1:15" s="49" customFormat="1" ht="21" hidden="1" customHeight="1">
      <c r="A287" s="206"/>
      <c r="B287" s="92" t="s">
        <v>46</v>
      </c>
      <c r="C287" s="93"/>
      <c r="D287" s="93"/>
      <c r="E287" s="93"/>
      <c r="F287" s="93"/>
      <c r="G287" s="112">
        <f t="shared" ref="G287:L287" si="27">SUM(G288:G291)</f>
        <v>0</v>
      </c>
      <c r="H287" s="112">
        <f t="shared" si="27"/>
        <v>0</v>
      </c>
      <c r="I287" s="112">
        <f t="shared" si="27"/>
        <v>0</v>
      </c>
      <c r="J287" s="112">
        <f t="shared" si="27"/>
        <v>0</v>
      </c>
      <c r="K287" s="112">
        <f t="shared" si="27"/>
        <v>0</v>
      </c>
      <c r="L287" s="112">
        <f t="shared" si="27"/>
        <v>0</v>
      </c>
      <c r="M287" s="112">
        <v>0</v>
      </c>
      <c r="N287" s="200"/>
      <c r="O287" s="203"/>
    </row>
    <row r="288" spans="1:15" s="49" customFormat="1" ht="15.75" hidden="1">
      <c r="A288" s="206"/>
      <c r="B288" s="92" t="s">
        <v>47</v>
      </c>
      <c r="C288" s="72"/>
      <c r="D288" s="72"/>
      <c r="E288" s="72"/>
      <c r="F288" s="73"/>
      <c r="G288" s="112">
        <v>0</v>
      </c>
      <c r="H288" s="112">
        <v>0</v>
      </c>
      <c r="I288" s="112">
        <v>0</v>
      </c>
      <c r="J288" s="112">
        <v>0</v>
      </c>
      <c r="K288" s="112">
        <v>0</v>
      </c>
      <c r="L288" s="112">
        <v>0</v>
      </c>
      <c r="M288" s="112">
        <v>0</v>
      </c>
      <c r="N288" s="200"/>
      <c r="O288" s="203"/>
    </row>
    <row r="289" spans="1:15" s="49" customFormat="1" ht="65.25" hidden="1" customHeight="1">
      <c r="A289" s="206"/>
      <c r="B289" s="92" t="s">
        <v>86</v>
      </c>
      <c r="C289" s="72" t="s">
        <v>48</v>
      </c>
      <c r="D289" s="72" t="s">
        <v>84</v>
      </c>
      <c r="E289" s="72" t="s">
        <v>200</v>
      </c>
      <c r="F289" s="73">
        <v>244</v>
      </c>
      <c r="G289" s="112">
        <v>0</v>
      </c>
      <c r="H289" s="112">
        <v>0</v>
      </c>
      <c r="I289" s="112">
        <v>0</v>
      </c>
      <c r="J289" s="112">
        <v>0</v>
      </c>
      <c r="K289" s="112">
        <v>0</v>
      </c>
      <c r="L289" s="112">
        <v>0</v>
      </c>
      <c r="M289" s="112">
        <v>0</v>
      </c>
      <c r="N289" s="200"/>
      <c r="O289" s="203"/>
    </row>
    <row r="290" spans="1:15" s="49" customFormat="1" ht="15.75" hidden="1">
      <c r="A290" s="206"/>
      <c r="B290" s="71" t="s">
        <v>51</v>
      </c>
      <c r="C290" s="93"/>
      <c r="D290" s="93"/>
      <c r="E290" s="93"/>
      <c r="F290" s="93"/>
      <c r="G290" s="112">
        <v>0</v>
      </c>
      <c r="H290" s="112">
        <v>0</v>
      </c>
      <c r="I290" s="112">
        <v>0</v>
      </c>
      <c r="J290" s="112">
        <v>0</v>
      </c>
      <c r="K290" s="112">
        <v>0</v>
      </c>
      <c r="L290" s="112">
        <v>0</v>
      </c>
      <c r="M290" s="112">
        <v>0</v>
      </c>
      <c r="N290" s="200"/>
      <c r="O290" s="203"/>
    </row>
    <row r="291" spans="1:15" s="49" customFormat="1" ht="31.5" hidden="1">
      <c r="A291" s="207"/>
      <c r="B291" s="92" t="s">
        <v>52</v>
      </c>
      <c r="C291" s="93"/>
      <c r="D291" s="93"/>
      <c r="E291" s="93"/>
      <c r="F291" s="93"/>
      <c r="G291" s="112">
        <v>0</v>
      </c>
      <c r="H291" s="112">
        <v>0</v>
      </c>
      <c r="I291" s="112">
        <v>0</v>
      </c>
      <c r="J291" s="112">
        <v>0</v>
      </c>
      <c r="K291" s="112">
        <v>0</v>
      </c>
      <c r="L291" s="112">
        <v>0</v>
      </c>
      <c r="M291" s="112">
        <v>0</v>
      </c>
      <c r="N291" s="201"/>
      <c r="O291" s="204"/>
    </row>
    <row r="292" spans="1:15" s="49" customFormat="1" ht="20.25" customHeight="1">
      <c r="A292" s="196" t="s">
        <v>92</v>
      </c>
      <c r="B292" s="36" t="s">
        <v>78</v>
      </c>
      <c r="C292" s="53"/>
      <c r="D292" s="53"/>
      <c r="E292" s="53"/>
      <c r="F292" s="53"/>
      <c r="G292" s="34">
        <f>K292</f>
        <v>237</v>
      </c>
      <c r="H292" s="84" t="s">
        <v>14</v>
      </c>
      <c r="I292" s="84" t="s">
        <v>14</v>
      </c>
      <c r="J292" s="84" t="s">
        <v>14</v>
      </c>
      <c r="K292" s="34">
        <f>K298</f>
        <v>237</v>
      </c>
      <c r="L292" s="34">
        <v>0</v>
      </c>
      <c r="M292" s="34">
        <v>0</v>
      </c>
      <c r="N292" s="199" t="s">
        <v>43</v>
      </c>
      <c r="O292" s="202" t="s">
        <v>91</v>
      </c>
    </row>
    <row r="293" spans="1:15" s="49" customFormat="1" ht="18" customHeight="1">
      <c r="A293" s="197"/>
      <c r="B293" s="36" t="s">
        <v>45</v>
      </c>
      <c r="C293" s="53"/>
      <c r="D293" s="53"/>
      <c r="E293" s="53"/>
      <c r="F293" s="53"/>
      <c r="G293" s="34">
        <f>G294/G292</f>
        <v>37.691856540084387</v>
      </c>
      <c r="H293" s="84" t="s">
        <v>14</v>
      </c>
      <c r="I293" s="84" t="s">
        <v>14</v>
      </c>
      <c r="J293" s="84" t="s">
        <v>14</v>
      </c>
      <c r="K293" s="34">
        <f>K294/K292</f>
        <v>37.691856540084387</v>
      </c>
      <c r="L293" s="34">
        <v>0</v>
      </c>
      <c r="M293" s="34">
        <v>0</v>
      </c>
      <c r="N293" s="200"/>
      <c r="O293" s="203"/>
    </row>
    <row r="294" spans="1:15" s="49" customFormat="1" ht="31.5">
      <c r="A294" s="197"/>
      <c r="B294" s="36" t="s">
        <v>46</v>
      </c>
      <c r="C294" s="53"/>
      <c r="D294" s="53"/>
      <c r="E294" s="53"/>
      <c r="F294" s="53"/>
      <c r="G294" s="34">
        <f>G295+G296+G297</f>
        <v>8932.9699999999993</v>
      </c>
      <c r="H294" s="34">
        <f t="shared" ref="H294:M294" si="28">H295+H296+H297</f>
        <v>0</v>
      </c>
      <c r="I294" s="34">
        <f t="shared" si="28"/>
        <v>0</v>
      </c>
      <c r="J294" s="34">
        <f t="shared" si="28"/>
        <v>0</v>
      </c>
      <c r="K294" s="34">
        <f t="shared" si="28"/>
        <v>8932.9699999999993</v>
      </c>
      <c r="L294" s="34">
        <f t="shared" si="28"/>
        <v>0</v>
      </c>
      <c r="M294" s="34">
        <f t="shared" si="28"/>
        <v>0</v>
      </c>
      <c r="N294" s="200"/>
      <c r="O294" s="203"/>
    </row>
    <row r="295" spans="1:15" s="49" customFormat="1" ht="33.75" customHeight="1">
      <c r="A295" s="197"/>
      <c r="B295" s="36" t="s">
        <v>86</v>
      </c>
      <c r="C295" s="31" t="s">
        <v>48</v>
      </c>
      <c r="D295" s="31" t="s">
        <v>84</v>
      </c>
      <c r="E295" s="31" t="s">
        <v>179</v>
      </c>
      <c r="F295" s="6">
        <v>244</v>
      </c>
      <c r="G295" s="34">
        <f>H295+I295+J295+K295</f>
        <v>8932.9699999999993</v>
      </c>
      <c r="H295" s="34">
        <f>H301</f>
        <v>0</v>
      </c>
      <c r="I295" s="34">
        <f>I301</f>
        <v>0</v>
      </c>
      <c r="J295" s="34">
        <f>J301</f>
        <v>0</v>
      </c>
      <c r="K295" s="34">
        <f>K301</f>
        <v>8932.9699999999993</v>
      </c>
      <c r="L295" s="34">
        <v>0</v>
      </c>
      <c r="M295" s="34">
        <f>M301+M308</f>
        <v>0</v>
      </c>
      <c r="N295" s="200"/>
      <c r="O295" s="203"/>
    </row>
    <row r="296" spans="1:15" s="49" customFormat="1" ht="15.75" customHeight="1">
      <c r="A296" s="197"/>
      <c r="B296" s="30" t="s">
        <v>51</v>
      </c>
      <c r="C296" s="53"/>
      <c r="D296" s="53"/>
      <c r="E296" s="53"/>
      <c r="F296" s="53"/>
      <c r="G296" s="34">
        <v>0</v>
      </c>
      <c r="H296" s="34">
        <v>0</v>
      </c>
      <c r="I296" s="34">
        <v>0</v>
      </c>
      <c r="J296" s="34">
        <v>0</v>
      </c>
      <c r="K296" s="34">
        <f>K302</f>
        <v>0</v>
      </c>
      <c r="L296" s="34">
        <v>0</v>
      </c>
      <c r="M296" s="34">
        <v>0</v>
      </c>
      <c r="N296" s="200"/>
      <c r="O296" s="203"/>
    </row>
    <row r="297" spans="1:15" s="49" customFormat="1" ht="31.5" customHeight="1">
      <c r="A297" s="198"/>
      <c r="B297" s="30" t="s">
        <v>52</v>
      </c>
      <c r="C297" s="53"/>
      <c r="D297" s="53"/>
      <c r="E297" s="53"/>
      <c r="F297" s="53"/>
      <c r="G297" s="34">
        <v>0</v>
      </c>
      <c r="H297" s="34">
        <v>0</v>
      </c>
      <c r="I297" s="34">
        <v>0</v>
      </c>
      <c r="J297" s="34">
        <v>0</v>
      </c>
      <c r="K297" s="34">
        <f>K303</f>
        <v>0</v>
      </c>
      <c r="L297" s="34">
        <v>0</v>
      </c>
      <c r="M297" s="34">
        <v>0</v>
      </c>
      <c r="N297" s="201"/>
      <c r="O297" s="204"/>
    </row>
    <row r="298" spans="1:15" s="49" customFormat="1" ht="20.25" customHeight="1">
      <c r="A298" s="197" t="s">
        <v>93</v>
      </c>
      <c r="B298" s="36" t="s">
        <v>78</v>
      </c>
      <c r="C298" s="53"/>
      <c r="D298" s="53"/>
      <c r="E298" s="53"/>
      <c r="F298" s="53"/>
      <c r="G298" s="34">
        <v>237</v>
      </c>
      <c r="H298" s="84" t="s">
        <v>14</v>
      </c>
      <c r="I298" s="84" t="s">
        <v>14</v>
      </c>
      <c r="J298" s="84" t="s">
        <v>14</v>
      </c>
      <c r="K298" s="84">
        <v>237</v>
      </c>
      <c r="L298" s="34">
        <v>0</v>
      </c>
      <c r="M298" s="34">
        <v>0</v>
      </c>
      <c r="N298" s="199" t="s">
        <v>43</v>
      </c>
      <c r="O298" s="202" t="s">
        <v>91</v>
      </c>
    </row>
    <row r="299" spans="1:15" s="49" customFormat="1" ht="22.5" customHeight="1">
      <c r="A299" s="197"/>
      <c r="B299" s="36" t="s">
        <v>45</v>
      </c>
      <c r="C299" s="53"/>
      <c r="D299" s="53"/>
      <c r="E299" s="53"/>
      <c r="F299" s="53"/>
      <c r="G299" s="34">
        <f>G300/G298</f>
        <v>37.691856540084387</v>
      </c>
      <c r="H299" s="84" t="s">
        <v>14</v>
      </c>
      <c r="I299" s="84" t="s">
        <v>14</v>
      </c>
      <c r="J299" s="84" t="s">
        <v>14</v>
      </c>
      <c r="K299" s="34">
        <f>K300/K298</f>
        <v>37.691856540084387</v>
      </c>
      <c r="L299" s="34">
        <v>0</v>
      </c>
      <c r="M299" s="34">
        <v>0</v>
      </c>
      <c r="N299" s="200"/>
      <c r="O299" s="203"/>
    </row>
    <row r="300" spans="1:15" s="49" customFormat="1" ht="32.25" customHeight="1">
      <c r="A300" s="197"/>
      <c r="B300" s="36" t="s">
        <v>46</v>
      </c>
      <c r="C300" s="53"/>
      <c r="D300" s="53"/>
      <c r="E300" s="53"/>
      <c r="F300" s="53"/>
      <c r="G300" s="34">
        <f>G301+G302+G303</f>
        <v>8932.9699999999993</v>
      </c>
      <c r="H300" s="34">
        <f t="shared" ref="H300:M300" si="29">H301+H302+H303</f>
        <v>0</v>
      </c>
      <c r="I300" s="34">
        <f t="shared" si="29"/>
        <v>0</v>
      </c>
      <c r="J300" s="34">
        <f t="shared" si="29"/>
        <v>0</v>
      </c>
      <c r="K300" s="34">
        <f t="shared" si="29"/>
        <v>8932.9699999999993</v>
      </c>
      <c r="L300" s="34">
        <f t="shared" si="29"/>
        <v>0</v>
      </c>
      <c r="M300" s="34">
        <f t="shared" si="29"/>
        <v>0</v>
      </c>
      <c r="N300" s="200"/>
      <c r="O300" s="203"/>
    </row>
    <row r="301" spans="1:15" s="49" customFormat="1" ht="30.75" customHeight="1">
      <c r="A301" s="197"/>
      <c r="B301" s="36" t="s">
        <v>86</v>
      </c>
      <c r="C301" s="31" t="s">
        <v>48</v>
      </c>
      <c r="D301" s="31" t="s">
        <v>84</v>
      </c>
      <c r="E301" s="31" t="s">
        <v>179</v>
      </c>
      <c r="F301" s="6">
        <v>244</v>
      </c>
      <c r="G301" s="34">
        <f>H301+I301+J301+K301</f>
        <v>8932.9699999999993</v>
      </c>
      <c r="H301" s="34">
        <v>0</v>
      </c>
      <c r="I301" s="34"/>
      <c r="J301" s="34">
        <v>0</v>
      </c>
      <c r="K301" s="34">
        <v>8932.9699999999993</v>
      </c>
      <c r="L301" s="34">
        <v>0</v>
      </c>
      <c r="M301" s="34">
        <v>0</v>
      </c>
      <c r="N301" s="200"/>
      <c r="O301" s="203"/>
    </row>
    <row r="302" spans="1:15" s="49" customFormat="1" ht="18" customHeight="1">
      <c r="A302" s="197"/>
      <c r="B302" s="30" t="s">
        <v>51</v>
      </c>
      <c r="C302" s="53"/>
      <c r="D302" s="53"/>
      <c r="E302" s="53"/>
      <c r="F302" s="53"/>
      <c r="G302" s="34">
        <v>0</v>
      </c>
      <c r="H302" s="34">
        <v>0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200"/>
      <c r="O302" s="203"/>
    </row>
    <row r="303" spans="1:15" s="49" customFormat="1" ht="29.25" customHeight="1">
      <c r="A303" s="198"/>
      <c r="B303" s="30" t="s">
        <v>52</v>
      </c>
      <c r="C303" s="53"/>
      <c r="D303" s="53"/>
      <c r="E303" s="53"/>
      <c r="F303" s="53"/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201"/>
      <c r="O303" s="204"/>
    </row>
    <row r="304" spans="1:15" s="49" customFormat="1" ht="23.25" hidden="1" customHeight="1">
      <c r="A304" s="205" t="s">
        <v>221</v>
      </c>
      <c r="B304" s="92" t="s">
        <v>78</v>
      </c>
      <c r="C304" s="93"/>
      <c r="D304" s="93"/>
      <c r="E304" s="93"/>
      <c r="F304" s="93"/>
      <c r="G304" s="112">
        <v>0</v>
      </c>
      <c r="H304" s="113" t="s">
        <v>14</v>
      </c>
      <c r="I304" s="113">
        <v>0</v>
      </c>
      <c r="J304" s="113" t="s">
        <v>14</v>
      </c>
      <c r="K304" s="113" t="s">
        <v>23</v>
      </c>
      <c r="L304" s="112">
        <v>0</v>
      </c>
      <c r="M304" s="112">
        <v>0</v>
      </c>
      <c r="N304" s="199" t="s">
        <v>43</v>
      </c>
      <c r="O304" s="202" t="s">
        <v>91</v>
      </c>
    </row>
    <row r="305" spans="1:15" s="49" customFormat="1" ht="35.25" hidden="1" customHeight="1">
      <c r="A305" s="206"/>
      <c r="B305" s="92" t="s">
        <v>45</v>
      </c>
      <c r="C305" s="93"/>
      <c r="D305" s="93"/>
      <c r="E305" s="93"/>
      <c r="F305" s="93"/>
      <c r="G305" s="112">
        <v>0</v>
      </c>
      <c r="H305" s="113" t="s">
        <v>14</v>
      </c>
      <c r="I305" s="113">
        <v>0</v>
      </c>
      <c r="J305" s="113" t="s">
        <v>14</v>
      </c>
      <c r="K305" s="112" t="s">
        <v>23</v>
      </c>
      <c r="L305" s="112">
        <v>0</v>
      </c>
      <c r="M305" s="112">
        <v>0</v>
      </c>
      <c r="N305" s="200"/>
      <c r="O305" s="203"/>
    </row>
    <row r="306" spans="1:15" s="49" customFormat="1" ht="33" hidden="1" customHeight="1">
      <c r="A306" s="206"/>
      <c r="B306" s="92" t="s">
        <v>46</v>
      </c>
      <c r="C306" s="93"/>
      <c r="D306" s="93"/>
      <c r="E306" s="93"/>
      <c r="F306" s="93"/>
      <c r="G306" s="112">
        <f t="shared" ref="G306:M306" si="30">G307+G308+G309+G310</f>
        <v>0</v>
      </c>
      <c r="H306" s="112">
        <f t="shared" si="30"/>
        <v>0</v>
      </c>
      <c r="I306" s="112">
        <f t="shared" si="30"/>
        <v>0</v>
      </c>
      <c r="J306" s="112">
        <f t="shared" si="30"/>
        <v>0</v>
      </c>
      <c r="K306" s="112">
        <f t="shared" si="30"/>
        <v>0</v>
      </c>
      <c r="L306" s="112">
        <f t="shared" si="30"/>
        <v>0</v>
      </c>
      <c r="M306" s="112">
        <f t="shared" si="30"/>
        <v>0</v>
      </c>
      <c r="N306" s="200"/>
      <c r="O306" s="203"/>
    </row>
    <row r="307" spans="1:15" s="49" customFormat="1" ht="34.5" hidden="1" customHeight="1">
      <c r="A307" s="206"/>
      <c r="B307" s="92" t="s">
        <v>47</v>
      </c>
      <c r="C307" s="72"/>
      <c r="D307" s="72"/>
      <c r="E307" s="72"/>
      <c r="F307" s="73"/>
      <c r="G307" s="112">
        <v>0</v>
      </c>
      <c r="H307" s="112">
        <v>0</v>
      </c>
      <c r="I307" s="112">
        <v>0</v>
      </c>
      <c r="J307" s="112">
        <v>0</v>
      </c>
      <c r="K307" s="112">
        <v>0</v>
      </c>
      <c r="L307" s="112">
        <v>0</v>
      </c>
      <c r="M307" s="112">
        <v>0</v>
      </c>
      <c r="N307" s="200"/>
      <c r="O307" s="203"/>
    </row>
    <row r="308" spans="1:15" s="49" customFormat="1" ht="43.5" hidden="1" customHeight="1">
      <c r="A308" s="206"/>
      <c r="B308" s="92" t="s">
        <v>86</v>
      </c>
      <c r="C308" s="72" t="s">
        <v>48</v>
      </c>
      <c r="D308" s="72" t="s">
        <v>84</v>
      </c>
      <c r="E308" s="72" t="s">
        <v>202</v>
      </c>
      <c r="F308" s="73">
        <v>244</v>
      </c>
      <c r="G308" s="112">
        <v>0</v>
      </c>
      <c r="H308" s="112">
        <v>0</v>
      </c>
      <c r="I308" s="112">
        <v>0</v>
      </c>
      <c r="J308" s="112">
        <v>0</v>
      </c>
      <c r="K308" s="112">
        <v>0</v>
      </c>
      <c r="L308" s="112">
        <v>0</v>
      </c>
      <c r="M308" s="112">
        <v>0</v>
      </c>
      <c r="N308" s="200"/>
      <c r="O308" s="203"/>
    </row>
    <row r="309" spans="1:15" s="54" customFormat="1" ht="18.75" hidden="1" customHeight="1">
      <c r="A309" s="206"/>
      <c r="B309" s="71" t="s">
        <v>51</v>
      </c>
      <c r="C309" s="93"/>
      <c r="D309" s="93"/>
      <c r="E309" s="93"/>
      <c r="F309" s="93"/>
      <c r="G309" s="112">
        <v>0</v>
      </c>
      <c r="H309" s="112">
        <v>0</v>
      </c>
      <c r="I309" s="112">
        <v>0</v>
      </c>
      <c r="J309" s="112">
        <v>0</v>
      </c>
      <c r="K309" s="112">
        <v>0</v>
      </c>
      <c r="L309" s="112">
        <v>0</v>
      </c>
      <c r="M309" s="112">
        <v>0</v>
      </c>
      <c r="N309" s="200"/>
      <c r="O309" s="203"/>
    </row>
    <row r="310" spans="1:15" s="140" customFormat="1" ht="87.75" hidden="1" customHeight="1">
      <c r="A310" s="206"/>
      <c r="B310" s="137" t="s">
        <v>52</v>
      </c>
      <c r="C310" s="138"/>
      <c r="D310" s="138"/>
      <c r="E310" s="138"/>
      <c r="F310" s="138"/>
      <c r="G310" s="139">
        <v>0</v>
      </c>
      <c r="H310" s="139">
        <v>0</v>
      </c>
      <c r="I310" s="139">
        <v>0</v>
      </c>
      <c r="J310" s="139">
        <v>0</v>
      </c>
      <c r="K310" s="139">
        <v>0</v>
      </c>
      <c r="L310" s="139">
        <v>0</v>
      </c>
      <c r="M310" s="139">
        <v>0</v>
      </c>
      <c r="N310" s="200"/>
      <c r="O310" s="203"/>
    </row>
    <row r="311" spans="1:15" s="55" customFormat="1" ht="45" customHeight="1">
      <c r="A311" s="217" t="s">
        <v>94</v>
      </c>
      <c r="B311" s="30" t="s">
        <v>95</v>
      </c>
      <c r="C311" s="53"/>
      <c r="D311" s="53"/>
      <c r="E311" s="53"/>
      <c r="F311" s="53" t="s">
        <v>96</v>
      </c>
      <c r="G311" s="34" t="s">
        <v>14</v>
      </c>
      <c r="H311" s="34" t="s">
        <v>14</v>
      </c>
      <c r="I311" s="34" t="s">
        <v>14</v>
      </c>
      <c r="J311" s="34" t="s">
        <v>14</v>
      </c>
      <c r="K311" s="34" t="s">
        <v>14</v>
      </c>
      <c r="L311" s="34" t="s">
        <v>14</v>
      </c>
      <c r="M311" s="34" t="s">
        <v>14</v>
      </c>
      <c r="N311" s="218" t="s">
        <v>43</v>
      </c>
      <c r="O311" s="237" t="s">
        <v>91</v>
      </c>
    </row>
    <row r="312" spans="1:15" s="55" customFormat="1" ht="24" customHeight="1">
      <c r="A312" s="217"/>
      <c r="B312" s="36" t="s">
        <v>45</v>
      </c>
      <c r="C312" s="53"/>
      <c r="D312" s="53"/>
      <c r="E312" s="53"/>
      <c r="F312" s="53"/>
      <c r="G312" s="34" t="s">
        <v>14</v>
      </c>
      <c r="H312" s="34" t="s">
        <v>14</v>
      </c>
      <c r="I312" s="34" t="s">
        <v>14</v>
      </c>
      <c r="J312" s="34" t="s">
        <v>14</v>
      </c>
      <c r="K312" s="34" t="s">
        <v>14</v>
      </c>
      <c r="L312" s="34" t="s">
        <v>14</v>
      </c>
      <c r="M312" s="34" t="s">
        <v>14</v>
      </c>
      <c r="N312" s="218"/>
      <c r="O312" s="237"/>
    </row>
    <row r="313" spans="1:15" s="55" customFormat="1" ht="33.75" customHeight="1">
      <c r="A313" s="217"/>
      <c r="B313" s="36" t="s">
        <v>46</v>
      </c>
      <c r="C313" s="53"/>
      <c r="D313" s="53"/>
      <c r="E313" s="53"/>
      <c r="F313" s="53"/>
      <c r="G313" s="34">
        <f>G315</f>
        <v>12056.73</v>
      </c>
      <c r="H313" s="34">
        <f t="shared" ref="H313:M313" si="31">H315</f>
        <v>0</v>
      </c>
      <c r="I313" s="34">
        <f t="shared" si="31"/>
        <v>0</v>
      </c>
      <c r="J313" s="34">
        <f t="shared" si="31"/>
        <v>0</v>
      </c>
      <c r="K313" s="116">
        <f t="shared" si="31"/>
        <v>12056.73</v>
      </c>
      <c r="L313" s="34">
        <f t="shared" si="31"/>
        <v>0</v>
      </c>
      <c r="M313" s="34">
        <f t="shared" si="31"/>
        <v>0</v>
      </c>
      <c r="N313" s="218"/>
      <c r="O313" s="237"/>
    </row>
    <row r="314" spans="1:15" s="55" customFormat="1" ht="20.25" customHeight="1">
      <c r="A314" s="217"/>
      <c r="B314" s="36" t="s">
        <v>47</v>
      </c>
      <c r="C314" s="31"/>
      <c r="D314" s="31"/>
      <c r="E314" s="31"/>
      <c r="F314" s="6"/>
      <c r="G314" s="34">
        <f>H314+I314+J314+K314</f>
        <v>0</v>
      </c>
      <c r="H314" s="34">
        <f>H333+H340</f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218"/>
      <c r="O314" s="237"/>
    </row>
    <row r="315" spans="1:15" s="55" customFormat="1" ht="33" customHeight="1">
      <c r="A315" s="217"/>
      <c r="B315" s="36" t="s">
        <v>86</v>
      </c>
      <c r="C315" s="31" t="s">
        <v>48</v>
      </c>
      <c r="D315" s="31" t="s">
        <v>84</v>
      </c>
      <c r="E315" s="31" t="s">
        <v>179</v>
      </c>
      <c r="F315" s="6">
        <v>244</v>
      </c>
      <c r="G315" s="34">
        <f>H315+I315+J315+K315</f>
        <v>12056.73</v>
      </c>
      <c r="H315" s="34">
        <f>H321+H327+H334+H341</f>
        <v>0</v>
      </c>
      <c r="I315" s="34">
        <f>I321+I327+I334+I341</f>
        <v>0</v>
      </c>
      <c r="J315" s="34">
        <f>J321+J327+J334+J341</f>
        <v>0</v>
      </c>
      <c r="K315" s="34">
        <f>K321+K327+K334+K341</f>
        <v>12056.73</v>
      </c>
      <c r="L315" s="34">
        <v>0</v>
      </c>
      <c r="M315" s="34">
        <f>M321+M327+M334+M341</f>
        <v>0</v>
      </c>
      <c r="N315" s="218"/>
      <c r="O315" s="237"/>
    </row>
    <row r="316" spans="1:15" s="55" customFormat="1" ht="20.25" customHeight="1">
      <c r="A316" s="217"/>
      <c r="B316" s="30" t="s">
        <v>51</v>
      </c>
      <c r="C316" s="53"/>
      <c r="D316" s="53"/>
      <c r="E316" s="53"/>
      <c r="F316" s="53"/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218"/>
      <c r="O316" s="237"/>
    </row>
    <row r="317" spans="1:15" s="55" customFormat="1" ht="33.75" customHeight="1">
      <c r="A317" s="217"/>
      <c r="B317" s="36" t="s">
        <v>52</v>
      </c>
      <c r="C317" s="53"/>
      <c r="D317" s="53"/>
      <c r="E317" s="53"/>
      <c r="F317" s="53"/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218"/>
      <c r="O317" s="237"/>
    </row>
    <row r="318" spans="1:15" s="55" customFormat="1" ht="36" customHeight="1">
      <c r="A318" s="196" t="s">
        <v>279</v>
      </c>
      <c r="B318" s="30" t="s">
        <v>97</v>
      </c>
      <c r="C318" s="53"/>
      <c r="D318" s="53"/>
      <c r="E318" s="53"/>
      <c r="F318" s="53"/>
      <c r="G318" s="34">
        <f>K318</f>
        <v>4.45</v>
      </c>
      <c r="H318" s="34" t="s">
        <v>14</v>
      </c>
      <c r="I318" s="34" t="s">
        <v>14</v>
      </c>
      <c r="J318" s="34" t="s">
        <v>14</v>
      </c>
      <c r="K318" s="34">
        <v>4.45</v>
      </c>
      <c r="L318" s="34">
        <v>0</v>
      </c>
      <c r="M318" s="34">
        <v>0</v>
      </c>
      <c r="N318" s="199" t="s">
        <v>43</v>
      </c>
      <c r="O318" s="202" t="s">
        <v>91</v>
      </c>
    </row>
    <row r="319" spans="1:15" s="55" customFormat="1" ht="20.25" customHeight="1">
      <c r="A319" s="197"/>
      <c r="B319" s="36" t="s">
        <v>45</v>
      </c>
      <c r="C319" s="53"/>
      <c r="D319" s="53"/>
      <c r="E319" s="53"/>
      <c r="F319" s="53"/>
      <c r="G319" s="34">
        <f>G320/G318</f>
        <v>1119.2921348314608</v>
      </c>
      <c r="H319" s="34">
        <v>0</v>
      </c>
      <c r="I319" s="34">
        <v>0</v>
      </c>
      <c r="J319" s="34">
        <v>0</v>
      </c>
      <c r="K319" s="34">
        <f>K320/K318</f>
        <v>1119.2921348314608</v>
      </c>
      <c r="L319" s="34">
        <v>0</v>
      </c>
      <c r="M319" s="34">
        <v>0</v>
      </c>
      <c r="N319" s="200"/>
      <c r="O319" s="203"/>
    </row>
    <row r="320" spans="1:15" s="55" customFormat="1" ht="33" customHeight="1">
      <c r="A320" s="197"/>
      <c r="B320" s="36" t="s">
        <v>46</v>
      </c>
      <c r="C320" s="53"/>
      <c r="D320" s="53"/>
      <c r="E320" s="53"/>
      <c r="F320" s="53"/>
      <c r="G320" s="34">
        <f>G321+G322+G323</f>
        <v>4980.8500000000004</v>
      </c>
      <c r="H320" s="34">
        <f t="shared" ref="H320:M320" si="32">H321+H322+H323</f>
        <v>0</v>
      </c>
      <c r="I320" s="34">
        <f t="shared" si="32"/>
        <v>0</v>
      </c>
      <c r="J320" s="34">
        <f t="shared" si="32"/>
        <v>0</v>
      </c>
      <c r="K320" s="34">
        <f t="shared" si="32"/>
        <v>4980.8500000000004</v>
      </c>
      <c r="L320" s="34">
        <f t="shared" si="32"/>
        <v>0</v>
      </c>
      <c r="M320" s="34">
        <f t="shared" si="32"/>
        <v>0</v>
      </c>
      <c r="N320" s="200"/>
      <c r="O320" s="203"/>
    </row>
    <row r="321" spans="1:15" s="55" customFormat="1" ht="31.5" customHeight="1">
      <c r="A321" s="197"/>
      <c r="B321" s="36" t="s">
        <v>86</v>
      </c>
      <c r="C321" s="31" t="s">
        <v>48</v>
      </c>
      <c r="D321" s="31" t="s">
        <v>84</v>
      </c>
      <c r="E321" s="31" t="s">
        <v>179</v>
      </c>
      <c r="F321" s="6">
        <v>244</v>
      </c>
      <c r="G321" s="34">
        <f>H321+I321+J321+K321</f>
        <v>4980.8500000000004</v>
      </c>
      <c r="H321" s="34">
        <v>0</v>
      </c>
      <c r="I321" s="34">
        <v>0</v>
      </c>
      <c r="J321" s="34">
        <v>0</v>
      </c>
      <c r="K321" s="34">
        <v>4980.8500000000004</v>
      </c>
      <c r="L321" s="34">
        <v>0</v>
      </c>
      <c r="M321" s="34">
        <v>0</v>
      </c>
      <c r="N321" s="200"/>
      <c r="O321" s="203"/>
    </row>
    <row r="322" spans="1:15" s="55" customFormat="1" ht="15.75" customHeight="1">
      <c r="A322" s="197"/>
      <c r="B322" s="30" t="s">
        <v>51</v>
      </c>
      <c r="C322" s="53"/>
      <c r="D322" s="53"/>
      <c r="E322" s="53"/>
      <c r="F322" s="53"/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200"/>
      <c r="O322" s="203"/>
    </row>
    <row r="323" spans="1:15" s="49" customFormat="1" ht="35.25" customHeight="1">
      <c r="A323" s="198"/>
      <c r="B323" s="36" t="s">
        <v>52</v>
      </c>
      <c r="C323" s="53"/>
      <c r="D323" s="53"/>
      <c r="E323" s="53"/>
      <c r="F323" s="53"/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201"/>
      <c r="O323" s="204"/>
    </row>
    <row r="324" spans="1:15" s="49" customFormat="1" ht="36" customHeight="1">
      <c r="A324" s="196" t="s">
        <v>147</v>
      </c>
      <c r="B324" s="30" t="s">
        <v>97</v>
      </c>
      <c r="C324" s="53"/>
      <c r="D324" s="53"/>
      <c r="E324" s="53"/>
      <c r="F324" s="53"/>
      <c r="G324" s="34">
        <v>1.141</v>
      </c>
      <c r="H324" s="34" t="s">
        <v>14</v>
      </c>
      <c r="I324" s="34" t="s">
        <v>14</v>
      </c>
      <c r="J324" s="34" t="s">
        <v>14</v>
      </c>
      <c r="K324" s="34">
        <v>1.141</v>
      </c>
      <c r="L324" s="34">
        <v>0</v>
      </c>
      <c r="M324" s="34">
        <v>0</v>
      </c>
      <c r="N324" s="199" t="s">
        <v>43</v>
      </c>
      <c r="O324" s="202" t="s">
        <v>148</v>
      </c>
    </row>
    <row r="325" spans="1:15" s="49" customFormat="1" ht="20.25" customHeight="1">
      <c r="A325" s="197"/>
      <c r="B325" s="36" t="s">
        <v>45</v>
      </c>
      <c r="C325" s="53"/>
      <c r="D325" s="53"/>
      <c r="E325" s="53"/>
      <c r="F325" s="53"/>
      <c r="G325" s="34">
        <f>G326/G324</f>
        <v>3835.1270815074495</v>
      </c>
      <c r="H325" s="34" t="s">
        <v>14</v>
      </c>
      <c r="I325" s="34" t="s">
        <v>14</v>
      </c>
      <c r="J325" s="34" t="s">
        <v>14</v>
      </c>
      <c r="K325" s="34">
        <f>K326/K324</f>
        <v>3835.1270815074495</v>
      </c>
      <c r="L325" s="34">
        <v>0</v>
      </c>
      <c r="M325" s="34">
        <v>0</v>
      </c>
      <c r="N325" s="200"/>
      <c r="O325" s="203"/>
    </row>
    <row r="326" spans="1:15" s="49" customFormat="1" ht="35.25" customHeight="1">
      <c r="A326" s="197"/>
      <c r="B326" s="36" t="s">
        <v>46</v>
      </c>
      <c r="C326" s="53"/>
      <c r="D326" s="53"/>
      <c r="E326" s="53"/>
      <c r="F326" s="53"/>
      <c r="G326" s="34">
        <f>G327+G328+G329</f>
        <v>4375.88</v>
      </c>
      <c r="H326" s="34">
        <f t="shared" ref="H326:M326" si="33">H327+H328+H329</f>
        <v>0</v>
      </c>
      <c r="I326" s="34">
        <f t="shared" si="33"/>
        <v>0</v>
      </c>
      <c r="J326" s="34">
        <f t="shared" si="33"/>
        <v>0</v>
      </c>
      <c r="K326" s="34">
        <f t="shared" si="33"/>
        <v>4375.88</v>
      </c>
      <c r="L326" s="34">
        <f t="shared" si="33"/>
        <v>0</v>
      </c>
      <c r="M326" s="34">
        <f t="shared" si="33"/>
        <v>0</v>
      </c>
      <c r="N326" s="200"/>
      <c r="O326" s="203"/>
    </row>
    <row r="327" spans="1:15" s="49" customFormat="1" ht="36" customHeight="1">
      <c r="A327" s="197"/>
      <c r="B327" s="36" t="s">
        <v>86</v>
      </c>
      <c r="C327" s="31" t="s">
        <v>48</v>
      </c>
      <c r="D327" s="31" t="s">
        <v>84</v>
      </c>
      <c r="E327" s="31" t="s">
        <v>179</v>
      </c>
      <c r="F327" s="6">
        <v>244</v>
      </c>
      <c r="G327" s="34">
        <f>H327+I327+J327+K327</f>
        <v>4375.88</v>
      </c>
      <c r="H327" s="34">
        <v>0</v>
      </c>
      <c r="I327" s="34">
        <v>0</v>
      </c>
      <c r="J327" s="34">
        <v>0</v>
      </c>
      <c r="K327" s="34">
        <v>4375.88</v>
      </c>
      <c r="L327" s="34">
        <v>0</v>
      </c>
      <c r="M327" s="34">
        <v>0</v>
      </c>
      <c r="N327" s="200"/>
      <c r="O327" s="203"/>
    </row>
    <row r="328" spans="1:15" s="49" customFormat="1" ht="18" customHeight="1">
      <c r="A328" s="197"/>
      <c r="B328" s="30" t="s">
        <v>51</v>
      </c>
      <c r="C328" s="53"/>
      <c r="D328" s="53"/>
      <c r="E328" s="53"/>
      <c r="F328" s="53"/>
      <c r="G328" s="34">
        <f>H328+I328+J328+K328</f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200"/>
      <c r="O328" s="203"/>
    </row>
    <row r="329" spans="1:15" s="49" customFormat="1" ht="34.5" customHeight="1">
      <c r="A329" s="198"/>
      <c r="B329" s="36" t="s">
        <v>52</v>
      </c>
      <c r="C329" s="53"/>
      <c r="D329" s="53"/>
      <c r="E329" s="53"/>
      <c r="F329" s="53"/>
      <c r="G329" s="34">
        <v>0</v>
      </c>
      <c r="H329" s="34">
        <v>0</v>
      </c>
      <c r="I329" s="34">
        <v>0</v>
      </c>
      <c r="J329" s="34">
        <v>0</v>
      </c>
      <c r="K329" s="34">
        <v>0</v>
      </c>
      <c r="L329" s="34">
        <v>0</v>
      </c>
      <c r="M329" s="34">
        <v>0</v>
      </c>
      <c r="N329" s="201"/>
      <c r="O329" s="204"/>
    </row>
    <row r="330" spans="1:15" s="49" customFormat="1" ht="32.25" customHeight="1">
      <c r="A330" s="196" t="s">
        <v>149</v>
      </c>
      <c r="B330" s="30" t="s">
        <v>85</v>
      </c>
      <c r="C330" s="53"/>
      <c r="D330" s="53"/>
      <c r="E330" s="53"/>
      <c r="F330" s="53"/>
      <c r="G330" s="148">
        <v>1</v>
      </c>
      <c r="H330" s="148">
        <v>0</v>
      </c>
      <c r="I330" s="148">
        <v>0</v>
      </c>
      <c r="J330" s="148">
        <v>0</v>
      </c>
      <c r="K330" s="148">
        <v>1</v>
      </c>
      <c r="L330" s="34">
        <v>0</v>
      </c>
      <c r="M330" s="34">
        <v>0</v>
      </c>
      <c r="N330" s="199" t="s">
        <v>43</v>
      </c>
      <c r="O330" s="202" t="s">
        <v>148</v>
      </c>
    </row>
    <row r="331" spans="1:15" s="49" customFormat="1" ht="15.75" customHeight="1">
      <c r="A331" s="197"/>
      <c r="B331" s="36" t="s">
        <v>45</v>
      </c>
      <c r="C331" s="53"/>
      <c r="D331" s="53"/>
      <c r="E331" s="53"/>
      <c r="F331" s="53"/>
      <c r="G331" s="34">
        <f>G332/G330</f>
        <v>1500</v>
      </c>
      <c r="H331" s="34">
        <v>0</v>
      </c>
      <c r="I331" s="34">
        <v>0</v>
      </c>
      <c r="J331" s="34">
        <v>0</v>
      </c>
      <c r="K331" s="34">
        <f>K332/K330</f>
        <v>1500</v>
      </c>
      <c r="L331" s="34">
        <v>0</v>
      </c>
      <c r="M331" s="34">
        <v>0</v>
      </c>
      <c r="N331" s="200"/>
      <c r="O331" s="203"/>
    </row>
    <row r="332" spans="1:15" s="49" customFormat="1" ht="31.5">
      <c r="A332" s="197"/>
      <c r="B332" s="36" t="s">
        <v>46</v>
      </c>
      <c r="C332" s="53"/>
      <c r="D332" s="53"/>
      <c r="E332" s="53"/>
      <c r="F332" s="53"/>
      <c r="G332" s="34">
        <f t="shared" ref="G332:M332" si="34">G333+G334+G335+G336</f>
        <v>1500</v>
      </c>
      <c r="H332" s="34">
        <f t="shared" si="34"/>
        <v>0</v>
      </c>
      <c r="I332" s="34">
        <f t="shared" si="34"/>
        <v>0</v>
      </c>
      <c r="J332" s="34">
        <f t="shared" si="34"/>
        <v>0</v>
      </c>
      <c r="K332" s="34">
        <f t="shared" si="34"/>
        <v>1500</v>
      </c>
      <c r="L332" s="34">
        <f t="shared" si="34"/>
        <v>0</v>
      </c>
      <c r="M332" s="34">
        <f t="shared" si="34"/>
        <v>0</v>
      </c>
      <c r="N332" s="200"/>
      <c r="O332" s="203"/>
    </row>
    <row r="333" spans="1:15" s="49" customFormat="1" ht="21.75" customHeight="1">
      <c r="A333" s="197"/>
      <c r="B333" s="36" t="s">
        <v>47</v>
      </c>
      <c r="C333" s="31"/>
      <c r="D333" s="31"/>
      <c r="E333" s="39"/>
      <c r="F333" s="6"/>
      <c r="G333" s="34">
        <v>0</v>
      </c>
      <c r="H333" s="34">
        <v>0</v>
      </c>
      <c r="I333" s="34">
        <v>0</v>
      </c>
      <c r="J333" s="34">
        <v>0</v>
      </c>
      <c r="K333" s="34">
        <v>0</v>
      </c>
      <c r="L333" s="34">
        <v>0</v>
      </c>
      <c r="M333" s="34">
        <v>0</v>
      </c>
      <c r="N333" s="200"/>
      <c r="O333" s="203"/>
    </row>
    <row r="334" spans="1:15" s="49" customFormat="1" ht="36.75" customHeight="1">
      <c r="A334" s="197"/>
      <c r="B334" s="36" t="s">
        <v>86</v>
      </c>
      <c r="C334" s="31" t="s">
        <v>48</v>
      </c>
      <c r="D334" s="31" t="s">
        <v>84</v>
      </c>
      <c r="E334" s="31" t="s">
        <v>179</v>
      </c>
      <c r="F334" s="6">
        <v>244</v>
      </c>
      <c r="G334" s="34">
        <f>H334+I334+J334+K334</f>
        <v>1500</v>
      </c>
      <c r="H334" s="34">
        <v>0</v>
      </c>
      <c r="I334" s="34">
        <v>0</v>
      </c>
      <c r="J334" s="34">
        <v>0</v>
      </c>
      <c r="K334" s="34">
        <v>1500</v>
      </c>
      <c r="L334" s="34">
        <v>0</v>
      </c>
      <c r="M334" s="34">
        <v>0</v>
      </c>
      <c r="N334" s="200"/>
      <c r="O334" s="203"/>
    </row>
    <row r="335" spans="1:15" s="49" customFormat="1" ht="16.5" customHeight="1">
      <c r="A335" s="197"/>
      <c r="B335" s="30" t="s">
        <v>51</v>
      </c>
      <c r="C335" s="53"/>
      <c r="D335" s="53"/>
      <c r="E335" s="53"/>
      <c r="F335" s="53"/>
      <c r="G335" s="34">
        <f>H335+I335+J335+K335</f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200"/>
      <c r="O335" s="203"/>
    </row>
    <row r="336" spans="1:15" s="49" customFormat="1" ht="36.75" customHeight="1">
      <c r="A336" s="198"/>
      <c r="B336" s="36" t="s">
        <v>52</v>
      </c>
      <c r="C336" s="53"/>
      <c r="D336" s="53"/>
      <c r="E336" s="53"/>
      <c r="F336" s="53"/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201"/>
      <c r="O336" s="204"/>
    </row>
    <row r="337" spans="1:15" s="49" customFormat="1" ht="37.5" customHeight="1">
      <c r="A337" s="196" t="s">
        <v>170</v>
      </c>
      <c r="B337" s="30" t="s">
        <v>85</v>
      </c>
      <c r="C337" s="53"/>
      <c r="D337" s="53"/>
      <c r="E337" s="53"/>
      <c r="F337" s="53"/>
      <c r="G337" s="148">
        <v>1</v>
      </c>
      <c r="H337" s="34">
        <v>0</v>
      </c>
      <c r="I337" s="34">
        <v>0</v>
      </c>
      <c r="J337" s="34">
        <v>0</v>
      </c>
      <c r="K337" s="148">
        <v>1</v>
      </c>
      <c r="L337" s="34">
        <v>0</v>
      </c>
      <c r="M337" s="34">
        <v>0</v>
      </c>
      <c r="N337" s="199" t="s">
        <v>43</v>
      </c>
      <c r="O337" s="202" t="s">
        <v>148</v>
      </c>
    </row>
    <row r="338" spans="1:15" s="49" customFormat="1" ht="21" customHeight="1">
      <c r="A338" s="197"/>
      <c r="B338" s="36" t="s">
        <v>45</v>
      </c>
      <c r="C338" s="53"/>
      <c r="D338" s="53"/>
      <c r="E338" s="53"/>
      <c r="F338" s="53"/>
      <c r="G338" s="34">
        <f>G339/G337</f>
        <v>1200</v>
      </c>
      <c r="H338" s="34">
        <v>0</v>
      </c>
      <c r="I338" s="34">
        <v>0</v>
      </c>
      <c r="J338" s="34">
        <v>0</v>
      </c>
      <c r="K338" s="34">
        <f>K339/K337</f>
        <v>1200</v>
      </c>
      <c r="L338" s="34">
        <v>0</v>
      </c>
      <c r="M338" s="34">
        <v>0</v>
      </c>
      <c r="N338" s="200"/>
      <c r="O338" s="203"/>
    </row>
    <row r="339" spans="1:15" s="49" customFormat="1" ht="31.5">
      <c r="A339" s="197"/>
      <c r="B339" s="36" t="s">
        <v>46</v>
      </c>
      <c r="C339" s="53"/>
      <c r="D339" s="53"/>
      <c r="E339" s="53"/>
      <c r="F339" s="53"/>
      <c r="G339" s="34">
        <f t="shared" ref="G339:M339" si="35">G340+G341+G342+G343</f>
        <v>1200</v>
      </c>
      <c r="H339" s="34">
        <f t="shared" si="35"/>
        <v>0</v>
      </c>
      <c r="I339" s="34">
        <f t="shared" si="35"/>
        <v>0</v>
      </c>
      <c r="J339" s="34">
        <f t="shared" si="35"/>
        <v>0</v>
      </c>
      <c r="K339" s="34">
        <f t="shared" si="35"/>
        <v>1200</v>
      </c>
      <c r="L339" s="34">
        <f t="shared" si="35"/>
        <v>0</v>
      </c>
      <c r="M339" s="34">
        <f t="shared" si="35"/>
        <v>0</v>
      </c>
      <c r="N339" s="200"/>
      <c r="O339" s="203"/>
    </row>
    <row r="340" spans="1:15" s="49" customFormat="1" ht="19.5" customHeight="1">
      <c r="A340" s="197"/>
      <c r="B340" s="36" t="s">
        <v>47</v>
      </c>
      <c r="C340" s="31"/>
      <c r="D340" s="31"/>
      <c r="E340" s="39"/>
      <c r="F340" s="6"/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200"/>
      <c r="O340" s="203"/>
    </row>
    <row r="341" spans="1:15" s="49" customFormat="1" ht="33" customHeight="1">
      <c r="A341" s="197"/>
      <c r="B341" s="36" t="s">
        <v>86</v>
      </c>
      <c r="C341" s="31" t="s">
        <v>48</v>
      </c>
      <c r="D341" s="31" t="s">
        <v>84</v>
      </c>
      <c r="E341" s="31" t="s">
        <v>179</v>
      </c>
      <c r="F341" s="6">
        <v>244</v>
      </c>
      <c r="G341" s="34">
        <f>H341+I341+J341+K341</f>
        <v>1200</v>
      </c>
      <c r="H341" s="34">
        <v>0</v>
      </c>
      <c r="I341" s="34">
        <v>0</v>
      </c>
      <c r="J341" s="34">
        <v>0</v>
      </c>
      <c r="K341" s="34">
        <v>1200</v>
      </c>
      <c r="L341" s="34">
        <v>0</v>
      </c>
      <c r="M341" s="34">
        <v>0</v>
      </c>
      <c r="N341" s="200"/>
      <c r="O341" s="203"/>
    </row>
    <row r="342" spans="1:15" s="49" customFormat="1" ht="18" customHeight="1">
      <c r="A342" s="197"/>
      <c r="B342" s="30" t="s">
        <v>51</v>
      </c>
      <c r="C342" s="53"/>
      <c r="D342" s="53"/>
      <c r="E342" s="53"/>
      <c r="F342" s="53"/>
      <c r="G342" s="34">
        <v>0</v>
      </c>
      <c r="H342" s="34">
        <v>0</v>
      </c>
      <c r="I342" s="34">
        <v>0</v>
      </c>
      <c r="J342" s="34">
        <v>0</v>
      </c>
      <c r="K342" s="34">
        <v>0</v>
      </c>
      <c r="L342" s="34">
        <v>0</v>
      </c>
      <c r="M342" s="34">
        <v>0</v>
      </c>
      <c r="N342" s="200"/>
      <c r="O342" s="203"/>
    </row>
    <row r="343" spans="1:15" s="49" customFormat="1" ht="31.5">
      <c r="A343" s="198"/>
      <c r="B343" s="36" t="s">
        <v>52</v>
      </c>
      <c r="C343" s="53"/>
      <c r="D343" s="53"/>
      <c r="E343" s="53"/>
      <c r="F343" s="53"/>
      <c r="G343" s="34">
        <v>0</v>
      </c>
      <c r="H343" s="34">
        <v>0</v>
      </c>
      <c r="I343" s="34">
        <v>0</v>
      </c>
      <c r="J343" s="34">
        <v>0</v>
      </c>
      <c r="K343" s="34">
        <v>0</v>
      </c>
      <c r="L343" s="34">
        <v>0</v>
      </c>
      <c r="M343" s="34">
        <v>0</v>
      </c>
      <c r="N343" s="201"/>
      <c r="O343" s="204"/>
    </row>
    <row r="344" spans="1:15" s="11" customFormat="1" ht="15.75" hidden="1" customHeight="1">
      <c r="A344" s="208" t="s">
        <v>98</v>
      </c>
      <c r="B344" s="76" t="s">
        <v>99</v>
      </c>
      <c r="C344" s="77"/>
      <c r="D344" s="77"/>
      <c r="E344" s="77"/>
      <c r="F344" s="77"/>
      <c r="G344" s="114" t="s">
        <v>14</v>
      </c>
      <c r="H344" s="114" t="s">
        <v>14</v>
      </c>
      <c r="I344" s="114" t="s">
        <v>14</v>
      </c>
      <c r="J344" s="114" t="s">
        <v>14</v>
      </c>
      <c r="K344" s="114" t="s">
        <v>14</v>
      </c>
      <c r="L344" s="114" t="s">
        <v>14</v>
      </c>
      <c r="M344" s="114" t="s">
        <v>14</v>
      </c>
      <c r="N344" s="199" t="s">
        <v>74</v>
      </c>
      <c r="O344" s="202"/>
    </row>
    <row r="345" spans="1:15" s="11" customFormat="1" ht="60.75" hidden="1" customHeight="1">
      <c r="A345" s="209"/>
      <c r="B345" s="68" t="s">
        <v>45</v>
      </c>
      <c r="C345" s="75"/>
      <c r="D345" s="75"/>
      <c r="E345" s="75"/>
      <c r="F345" s="75"/>
      <c r="G345" s="112" t="s">
        <v>14</v>
      </c>
      <c r="H345" s="112" t="s">
        <v>14</v>
      </c>
      <c r="I345" s="112" t="s">
        <v>14</v>
      </c>
      <c r="J345" s="112" t="s">
        <v>14</v>
      </c>
      <c r="K345" s="112" t="s">
        <v>14</v>
      </c>
      <c r="L345" s="112" t="s">
        <v>14</v>
      </c>
      <c r="M345" s="112" t="s">
        <v>14</v>
      </c>
      <c r="N345" s="200"/>
      <c r="O345" s="203"/>
    </row>
    <row r="346" spans="1:15" s="11" customFormat="1" ht="34.5" hidden="1" customHeight="1">
      <c r="A346" s="209"/>
      <c r="B346" s="68" t="s">
        <v>46</v>
      </c>
      <c r="C346" s="75"/>
      <c r="D346" s="75"/>
      <c r="E346" s="75"/>
      <c r="F346" s="75"/>
      <c r="G346" s="112">
        <v>0</v>
      </c>
      <c r="H346" s="112">
        <v>0</v>
      </c>
      <c r="I346" s="112">
        <v>0</v>
      </c>
      <c r="J346" s="112">
        <v>0</v>
      </c>
      <c r="K346" s="112">
        <v>0</v>
      </c>
      <c r="L346" s="112">
        <v>0</v>
      </c>
      <c r="M346" s="112">
        <f>M347</f>
        <v>0</v>
      </c>
      <c r="N346" s="200"/>
      <c r="O346" s="203"/>
    </row>
    <row r="347" spans="1:15" s="11" customFormat="1" ht="20.25" hidden="1" customHeight="1">
      <c r="A347" s="209"/>
      <c r="B347" s="68" t="s">
        <v>47</v>
      </c>
      <c r="C347" s="72" t="s">
        <v>48</v>
      </c>
      <c r="D347" s="72" t="s">
        <v>84</v>
      </c>
      <c r="E347" s="52" t="s">
        <v>180</v>
      </c>
      <c r="F347" s="73">
        <v>244</v>
      </c>
      <c r="G347" s="112">
        <v>0</v>
      </c>
      <c r="H347" s="112">
        <v>0</v>
      </c>
      <c r="I347" s="112">
        <v>0</v>
      </c>
      <c r="J347" s="112">
        <v>0</v>
      </c>
      <c r="K347" s="112">
        <v>0</v>
      </c>
      <c r="L347" s="112">
        <v>0</v>
      </c>
      <c r="M347" s="112"/>
      <c r="N347" s="200"/>
      <c r="O347" s="203"/>
    </row>
    <row r="348" spans="1:15" s="11" customFormat="1" ht="31.5" hidden="1" customHeight="1">
      <c r="A348" s="209"/>
      <c r="B348" s="68" t="s">
        <v>88</v>
      </c>
      <c r="C348" s="75"/>
      <c r="D348" s="75"/>
      <c r="E348" s="75"/>
      <c r="F348" s="75"/>
      <c r="G348" s="112">
        <f>G355+G362</f>
        <v>0</v>
      </c>
      <c r="H348" s="112">
        <f t="shared" ref="H348:M350" si="36">H355+H362</f>
        <v>0</v>
      </c>
      <c r="I348" s="112">
        <f t="shared" si="36"/>
        <v>0</v>
      </c>
      <c r="J348" s="112">
        <f t="shared" si="36"/>
        <v>0</v>
      </c>
      <c r="K348" s="112">
        <f t="shared" si="36"/>
        <v>0</v>
      </c>
      <c r="L348" s="112">
        <f t="shared" si="36"/>
        <v>0</v>
      </c>
      <c r="M348" s="112">
        <f t="shared" si="36"/>
        <v>0</v>
      </c>
      <c r="N348" s="200"/>
      <c r="O348" s="203"/>
    </row>
    <row r="349" spans="1:15" s="11" customFormat="1" ht="19.5" hidden="1" customHeight="1">
      <c r="A349" s="209"/>
      <c r="B349" s="68" t="s">
        <v>51</v>
      </c>
      <c r="C349" s="75"/>
      <c r="D349" s="75"/>
      <c r="E349" s="75"/>
      <c r="F349" s="75"/>
      <c r="G349" s="112">
        <f>G356+G363</f>
        <v>0</v>
      </c>
      <c r="H349" s="112">
        <f t="shared" si="36"/>
        <v>0</v>
      </c>
      <c r="I349" s="112">
        <f t="shared" si="36"/>
        <v>0</v>
      </c>
      <c r="J349" s="112">
        <f t="shared" si="36"/>
        <v>0</v>
      </c>
      <c r="K349" s="112">
        <f t="shared" si="36"/>
        <v>0</v>
      </c>
      <c r="L349" s="112">
        <f t="shared" si="36"/>
        <v>0</v>
      </c>
      <c r="M349" s="112">
        <f t="shared" si="36"/>
        <v>0</v>
      </c>
      <c r="N349" s="200"/>
      <c r="O349" s="203"/>
    </row>
    <row r="350" spans="1:15" s="11" customFormat="1" ht="19.5" hidden="1" customHeight="1">
      <c r="A350" s="210"/>
      <c r="B350" s="68" t="s">
        <v>52</v>
      </c>
      <c r="C350" s="75"/>
      <c r="D350" s="75"/>
      <c r="E350" s="75"/>
      <c r="F350" s="75"/>
      <c r="G350" s="112">
        <f>G357+G364</f>
        <v>0</v>
      </c>
      <c r="H350" s="112">
        <f t="shared" si="36"/>
        <v>0</v>
      </c>
      <c r="I350" s="112">
        <f t="shared" si="36"/>
        <v>0</v>
      </c>
      <c r="J350" s="112">
        <f t="shared" si="36"/>
        <v>0</v>
      </c>
      <c r="K350" s="112">
        <f t="shared" si="36"/>
        <v>0</v>
      </c>
      <c r="L350" s="112">
        <f t="shared" si="36"/>
        <v>0</v>
      </c>
      <c r="M350" s="112">
        <f t="shared" si="36"/>
        <v>0</v>
      </c>
      <c r="N350" s="201"/>
      <c r="O350" s="204"/>
    </row>
    <row r="351" spans="1:15" s="11" customFormat="1" ht="17.25" hidden="1" customHeight="1">
      <c r="A351" s="208" t="s">
        <v>100</v>
      </c>
      <c r="B351" s="68" t="s">
        <v>78</v>
      </c>
      <c r="C351" s="75"/>
      <c r="D351" s="75"/>
      <c r="E351" s="75"/>
      <c r="F351" s="75"/>
      <c r="G351" s="112">
        <v>0</v>
      </c>
      <c r="H351" s="113">
        <v>0</v>
      </c>
      <c r="I351" s="113">
        <v>0</v>
      </c>
      <c r="J351" s="113">
        <v>0</v>
      </c>
      <c r="K351" s="113">
        <v>0</v>
      </c>
      <c r="L351" s="112">
        <v>0</v>
      </c>
      <c r="M351" s="112"/>
      <c r="N351" s="199" t="s">
        <v>74</v>
      </c>
      <c r="O351" s="202" t="s">
        <v>101</v>
      </c>
    </row>
    <row r="352" spans="1:15" s="11" customFormat="1" ht="37.5" hidden="1" customHeight="1">
      <c r="A352" s="209"/>
      <c r="B352" s="68" t="s">
        <v>45</v>
      </c>
      <c r="C352" s="75"/>
      <c r="D352" s="75"/>
      <c r="E352" s="75"/>
      <c r="F352" s="75"/>
      <c r="G352" s="112">
        <v>0</v>
      </c>
      <c r="H352" s="113">
        <v>0</v>
      </c>
      <c r="I352" s="113">
        <v>0</v>
      </c>
      <c r="J352" s="113">
        <v>0</v>
      </c>
      <c r="K352" s="113">
        <v>0</v>
      </c>
      <c r="L352" s="112">
        <v>0</v>
      </c>
      <c r="M352" s="112">
        <v>0</v>
      </c>
      <c r="N352" s="200"/>
      <c r="O352" s="203"/>
    </row>
    <row r="353" spans="1:15" s="11" customFormat="1" ht="15.75" hidden="1" customHeight="1">
      <c r="A353" s="209"/>
      <c r="B353" s="68" t="s">
        <v>46</v>
      </c>
      <c r="C353" s="75"/>
      <c r="D353" s="75"/>
      <c r="E353" s="75"/>
      <c r="F353" s="75"/>
      <c r="G353" s="112">
        <f>G354+G355+G356+G357</f>
        <v>0</v>
      </c>
      <c r="H353" s="112">
        <f>SUM(H354:H357)</f>
        <v>0</v>
      </c>
      <c r="I353" s="112">
        <f>SUM(I354:I357)</f>
        <v>0</v>
      </c>
      <c r="J353" s="112">
        <f>SUM(J354:J357)</f>
        <v>0</v>
      </c>
      <c r="K353" s="112">
        <f>SUM(K354:K357)</f>
        <v>0</v>
      </c>
      <c r="L353" s="112">
        <f>L354+L355+L356+L357</f>
        <v>0</v>
      </c>
      <c r="M353" s="112">
        <f>M354+M355+M356+M357</f>
        <v>0</v>
      </c>
      <c r="N353" s="200"/>
      <c r="O353" s="203"/>
    </row>
    <row r="354" spans="1:15" s="11" customFormat="1" ht="36.75" hidden="1" customHeight="1">
      <c r="A354" s="209"/>
      <c r="B354" s="68" t="s">
        <v>47</v>
      </c>
      <c r="C354" s="72" t="s">
        <v>48</v>
      </c>
      <c r="D354" s="72" t="s">
        <v>84</v>
      </c>
      <c r="E354" s="52" t="s">
        <v>180</v>
      </c>
      <c r="F354" s="73">
        <v>244</v>
      </c>
      <c r="G354" s="112">
        <v>0</v>
      </c>
      <c r="H354" s="112">
        <v>0</v>
      </c>
      <c r="I354" s="112">
        <v>0</v>
      </c>
      <c r="J354" s="112">
        <v>0</v>
      </c>
      <c r="K354" s="112">
        <f>G354/4</f>
        <v>0</v>
      </c>
      <c r="L354" s="112">
        <v>0</v>
      </c>
      <c r="M354" s="112"/>
      <c r="N354" s="200"/>
      <c r="O354" s="203"/>
    </row>
    <row r="355" spans="1:15" s="11" customFormat="1" ht="36.75" hidden="1" customHeight="1">
      <c r="A355" s="209"/>
      <c r="B355" s="68" t="s">
        <v>50</v>
      </c>
      <c r="C355" s="75"/>
      <c r="D355" s="75"/>
      <c r="E355" s="75"/>
      <c r="F355" s="75"/>
      <c r="G355" s="112">
        <v>0</v>
      </c>
      <c r="H355" s="112">
        <v>0</v>
      </c>
      <c r="I355" s="112">
        <v>0</v>
      </c>
      <c r="J355" s="112">
        <v>0</v>
      </c>
      <c r="K355" s="112">
        <v>0</v>
      </c>
      <c r="L355" s="112">
        <v>0</v>
      </c>
      <c r="M355" s="112">
        <v>0</v>
      </c>
      <c r="N355" s="200"/>
      <c r="O355" s="203"/>
    </row>
    <row r="356" spans="1:15" s="11" customFormat="1" ht="22.5" hidden="1" customHeight="1">
      <c r="A356" s="209"/>
      <c r="B356" s="68" t="s">
        <v>51</v>
      </c>
      <c r="C356" s="75"/>
      <c r="D356" s="75"/>
      <c r="E356" s="75"/>
      <c r="F356" s="75"/>
      <c r="G356" s="112">
        <v>0</v>
      </c>
      <c r="H356" s="112">
        <v>0</v>
      </c>
      <c r="I356" s="112">
        <v>0</v>
      </c>
      <c r="J356" s="112">
        <v>0</v>
      </c>
      <c r="K356" s="112">
        <v>0</v>
      </c>
      <c r="L356" s="112">
        <v>0</v>
      </c>
      <c r="M356" s="112">
        <v>0</v>
      </c>
      <c r="N356" s="200"/>
      <c r="O356" s="203"/>
    </row>
    <row r="357" spans="1:15" s="11" customFormat="1" ht="44.25" hidden="1" customHeight="1">
      <c r="A357" s="210"/>
      <c r="B357" s="68" t="s">
        <v>52</v>
      </c>
      <c r="C357" s="75"/>
      <c r="D357" s="75"/>
      <c r="E357" s="75"/>
      <c r="F357" s="75"/>
      <c r="G357" s="112">
        <v>0</v>
      </c>
      <c r="H357" s="112">
        <v>0</v>
      </c>
      <c r="I357" s="112">
        <v>0</v>
      </c>
      <c r="J357" s="112">
        <v>0</v>
      </c>
      <c r="K357" s="112">
        <v>0</v>
      </c>
      <c r="L357" s="112">
        <v>0</v>
      </c>
      <c r="M357" s="112">
        <v>0</v>
      </c>
      <c r="N357" s="201"/>
      <c r="O357" s="204"/>
    </row>
    <row r="358" spans="1:15" s="11" customFormat="1" ht="31.5" hidden="1">
      <c r="A358" s="208" t="s">
        <v>102</v>
      </c>
      <c r="B358" s="68" t="s">
        <v>103</v>
      </c>
      <c r="C358" s="75"/>
      <c r="D358" s="75"/>
      <c r="E358" s="75"/>
      <c r="F358" s="75"/>
      <c r="G358" s="112">
        <v>0</v>
      </c>
      <c r="H358" s="113">
        <v>0</v>
      </c>
      <c r="I358" s="113">
        <v>0</v>
      </c>
      <c r="J358" s="113">
        <v>0</v>
      </c>
      <c r="K358" s="113">
        <v>0</v>
      </c>
      <c r="L358" s="112">
        <v>0</v>
      </c>
      <c r="M358" s="112">
        <v>0</v>
      </c>
      <c r="N358" s="199" t="s">
        <v>74</v>
      </c>
      <c r="O358" s="202" t="s">
        <v>101</v>
      </c>
    </row>
    <row r="359" spans="1:15" s="11" customFormat="1" ht="31.5" hidden="1">
      <c r="A359" s="209"/>
      <c r="B359" s="68" t="s">
        <v>45</v>
      </c>
      <c r="C359" s="75"/>
      <c r="D359" s="75"/>
      <c r="E359" s="75"/>
      <c r="F359" s="75"/>
      <c r="G359" s="112">
        <v>0</v>
      </c>
      <c r="H359" s="113">
        <v>0</v>
      </c>
      <c r="I359" s="113">
        <v>0</v>
      </c>
      <c r="J359" s="113">
        <v>0</v>
      </c>
      <c r="K359" s="113">
        <v>0</v>
      </c>
      <c r="L359" s="112">
        <v>0</v>
      </c>
      <c r="M359" s="112">
        <v>0</v>
      </c>
      <c r="N359" s="200"/>
      <c r="O359" s="203"/>
    </row>
    <row r="360" spans="1:15" s="11" customFormat="1" ht="31.5" hidden="1">
      <c r="A360" s="209"/>
      <c r="B360" s="68" t="s">
        <v>46</v>
      </c>
      <c r="C360" s="75"/>
      <c r="D360" s="75"/>
      <c r="E360" s="75"/>
      <c r="F360" s="75"/>
      <c r="G360" s="112">
        <v>0</v>
      </c>
      <c r="H360" s="112">
        <f>H361+H362+H363+H364</f>
        <v>0</v>
      </c>
      <c r="I360" s="112">
        <f>I361+I362+I363+I364</f>
        <v>0</v>
      </c>
      <c r="J360" s="112">
        <f>J361+J362+J363+J364</f>
        <v>0</v>
      </c>
      <c r="K360" s="112">
        <f>K361+K362+K363+K364</f>
        <v>0</v>
      </c>
      <c r="L360" s="112">
        <v>0</v>
      </c>
      <c r="M360" s="112">
        <f>SUM(M361:M364)</f>
        <v>0</v>
      </c>
      <c r="N360" s="200"/>
      <c r="O360" s="203"/>
    </row>
    <row r="361" spans="1:15" s="11" customFormat="1" ht="31.5" hidden="1" customHeight="1">
      <c r="A361" s="209"/>
      <c r="B361" s="68" t="s">
        <v>47</v>
      </c>
      <c r="C361" s="72" t="s">
        <v>48</v>
      </c>
      <c r="D361" s="72" t="s">
        <v>84</v>
      </c>
      <c r="E361" s="52" t="s">
        <v>180</v>
      </c>
      <c r="F361" s="73">
        <v>244</v>
      </c>
      <c r="G361" s="112">
        <v>0</v>
      </c>
      <c r="H361" s="112">
        <f>G361/4</f>
        <v>0</v>
      </c>
      <c r="I361" s="112">
        <f>G361/4</f>
        <v>0</v>
      </c>
      <c r="J361" s="112">
        <f>G361/4</f>
        <v>0</v>
      </c>
      <c r="K361" s="112">
        <f>G361/4</f>
        <v>0</v>
      </c>
      <c r="L361" s="112">
        <v>0</v>
      </c>
      <c r="M361" s="112"/>
      <c r="N361" s="200"/>
      <c r="O361" s="203"/>
    </row>
    <row r="362" spans="1:15" ht="15.75" hidden="1" customHeight="1">
      <c r="A362" s="209"/>
      <c r="B362" s="68" t="s">
        <v>50</v>
      </c>
      <c r="C362" s="75"/>
      <c r="D362" s="75"/>
      <c r="E362" s="75"/>
      <c r="F362" s="75"/>
      <c r="G362" s="112">
        <v>0</v>
      </c>
      <c r="H362" s="112">
        <v>0</v>
      </c>
      <c r="I362" s="112">
        <v>0</v>
      </c>
      <c r="J362" s="112">
        <v>0</v>
      </c>
      <c r="K362" s="112">
        <v>0</v>
      </c>
      <c r="L362" s="112">
        <v>0</v>
      </c>
      <c r="M362" s="112">
        <v>0</v>
      </c>
      <c r="N362" s="200"/>
      <c r="O362" s="203"/>
    </row>
    <row r="363" spans="1:15" ht="15.75" hidden="1" customHeight="1">
      <c r="A363" s="209"/>
      <c r="B363" s="68" t="s">
        <v>51</v>
      </c>
      <c r="C363" s="75"/>
      <c r="D363" s="75"/>
      <c r="E363" s="75"/>
      <c r="F363" s="75"/>
      <c r="G363" s="112">
        <v>0</v>
      </c>
      <c r="H363" s="112">
        <v>0</v>
      </c>
      <c r="I363" s="112">
        <v>0</v>
      </c>
      <c r="J363" s="112">
        <v>0</v>
      </c>
      <c r="K363" s="112">
        <v>0</v>
      </c>
      <c r="L363" s="112">
        <v>0</v>
      </c>
      <c r="M363" s="112">
        <v>0</v>
      </c>
      <c r="N363" s="200"/>
      <c r="O363" s="203"/>
    </row>
    <row r="364" spans="1:15" ht="31.5" hidden="1" customHeight="1">
      <c r="A364" s="210"/>
      <c r="B364" s="68" t="s">
        <v>52</v>
      </c>
      <c r="C364" s="75"/>
      <c r="D364" s="75"/>
      <c r="E364" s="75"/>
      <c r="F364" s="75"/>
      <c r="G364" s="112">
        <v>0</v>
      </c>
      <c r="H364" s="112">
        <v>0</v>
      </c>
      <c r="I364" s="112">
        <v>0</v>
      </c>
      <c r="J364" s="112">
        <v>0</v>
      </c>
      <c r="K364" s="112">
        <v>0</v>
      </c>
      <c r="L364" s="112">
        <v>0</v>
      </c>
      <c r="M364" s="112">
        <v>0</v>
      </c>
      <c r="N364" s="201"/>
      <c r="O364" s="204"/>
    </row>
    <row r="365" spans="1:15" ht="15.75" hidden="1" customHeight="1">
      <c r="A365" s="205" t="s">
        <v>104</v>
      </c>
      <c r="B365" s="30" t="s">
        <v>82</v>
      </c>
      <c r="C365" s="53"/>
      <c r="D365" s="53"/>
      <c r="E365" s="53"/>
      <c r="F365" s="53"/>
      <c r="G365" s="34" t="s">
        <v>14</v>
      </c>
      <c r="H365" s="34" t="s">
        <v>14</v>
      </c>
      <c r="I365" s="34" t="s">
        <v>14</v>
      </c>
      <c r="J365" s="34" t="s">
        <v>14</v>
      </c>
      <c r="K365" s="34" t="s">
        <v>14</v>
      </c>
      <c r="L365" s="34" t="s">
        <v>14</v>
      </c>
      <c r="M365" s="34" t="s">
        <v>14</v>
      </c>
      <c r="N365" s="211" t="s">
        <v>70</v>
      </c>
      <c r="O365" s="214" t="s">
        <v>105</v>
      </c>
    </row>
    <row r="366" spans="1:15" ht="18" hidden="1" customHeight="1">
      <c r="A366" s="206"/>
      <c r="B366" s="30" t="s">
        <v>45</v>
      </c>
      <c r="C366" s="53"/>
      <c r="D366" s="53"/>
      <c r="E366" s="53"/>
      <c r="F366" s="53"/>
      <c r="G366" s="34" t="s">
        <v>14</v>
      </c>
      <c r="H366" s="34" t="s">
        <v>14</v>
      </c>
      <c r="I366" s="34" t="s">
        <v>14</v>
      </c>
      <c r="J366" s="34" t="s">
        <v>14</v>
      </c>
      <c r="K366" s="34" t="s">
        <v>14</v>
      </c>
      <c r="L366" s="34" t="s">
        <v>14</v>
      </c>
      <c r="M366" s="34" t="s">
        <v>14</v>
      </c>
      <c r="N366" s="212"/>
      <c r="O366" s="215"/>
    </row>
    <row r="367" spans="1:15" ht="31.5" hidden="1" customHeight="1">
      <c r="A367" s="206"/>
      <c r="B367" s="30" t="s">
        <v>46</v>
      </c>
      <c r="C367" s="53"/>
      <c r="D367" s="53"/>
      <c r="E367" s="53"/>
      <c r="F367" s="53"/>
      <c r="G367" s="34">
        <f t="shared" ref="G367:M367" si="37">G368+G369+G370+G371</f>
        <v>0</v>
      </c>
      <c r="H367" s="34">
        <f t="shared" si="37"/>
        <v>0</v>
      </c>
      <c r="I367" s="34">
        <f t="shared" si="37"/>
        <v>0</v>
      </c>
      <c r="J367" s="34">
        <f t="shared" si="37"/>
        <v>0</v>
      </c>
      <c r="K367" s="34">
        <f t="shared" si="37"/>
        <v>0</v>
      </c>
      <c r="L367" s="34">
        <f t="shared" si="37"/>
        <v>0</v>
      </c>
      <c r="M367" s="34">
        <f t="shared" si="37"/>
        <v>0</v>
      </c>
      <c r="N367" s="212"/>
      <c r="O367" s="215"/>
    </row>
    <row r="368" spans="1:15" ht="19.5" hidden="1" customHeight="1">
      <c r="A368" s="206"/>
      <c r="B368" s="30" t="s">
        <v>47</v>
      </c>
      <c r="C368" s="31" t="s">
        <v>48</v>
      </c>
      <c r="D368" s="31" t="s">
        <v>84</v>
      </c>
      <c r="E368" s="29" t="s">
        <v>180</v>
      </c>
      <c r="F368" s="6">
        <v>244</v>
      </c>
      <c r="G368" s="34">
        <f>H368+I368+J368+K368</f>
        <v>0</v>
      </c>
      <c r="H368" s="34">
        <f>H375</f>
        <v>0</v>
      </c>
      <c r="I368" s="34">
        <f>I375</f>
        <v>0</v>
      </c>
      <c r="J368" s="34">
        <f>J375</f>
        <v>0</v>
      </c>
      <c r="K368" s="34">
        <f>K375</f>
        <v>0</v>
      </c>
      <c r="L368" s="34">
        <f>L375+L382+L389</f>
        <v>0</v>
      </c>
      <c r="M368" s="34">
        <f>+M375+M382+M389</f>
        <v>0</v>
      </c>
      <c r="N368" s="212"/>
      <c r="O368" s="215"/>
    </row>
    <row r="369" spans="1:15" ht="48.75" hidden="1" customHeight="1">
      <c r="A369" s="206"/>
      <c r="B369" s="30" t="s">
        <v>83</v>
      </c>
      <c r="C369" s="53"/>
      <c r="D369" s="53"/>
      <c r="E369" s="53"/>
      <c r="F369" s="53"/>
      <c r="G369" s="34">
        <f>H369+I369+J369+K369</f>
        <v>0</v>
      </c>
      <c r="H369" s="34">
        <v>0</v>
      </c>
      <c r="I369" s="34">
        <v>0</v>
      </c>
      <c r="J369" s="34">
        <v>0</v>
      </c>
      <c r="K369" s="34">
        <f>K376+K383+K390</f>
        <v>0</v>
      </c>
      <c r="L369" s="34">
        <f>L376+L383+L390</f>
        <v>0</v>
      </c>
      <c r="M369" s="34">
        <f>M376+M383+M390</f>
        <v>0</v>
      </c>
      <c r="N369" s="212"/>
      <c r="O369" s="215"/>
    </row>
    <row r="370" spans="1:15" ht="19.5" hidden="1" customHeight="1">
      <c r="A370" s="206"/>
      <c r="B370" s="30" t="s">
        <v>51</v>
      </c>
      <c r="C370" s="53"/>
      <c r="D370" s="53"/>
      <c r="E370" s="53"/>
      <c r="F370" s="53"/>
      <c r="G370" s="34">
        <f>H370+I370+J370+K370</f>
        <v>0</v>
      </c>
      <c r="H370" s="34">
        <v>0</v>
      </c>
      <c r="I370" s="34">
        <v>0</v>
      </c>
      <c r="J370" s="34">
        <v>0</v>
      </c>
      <c r="K370" s="34">
        <v>0</v>
      </c>
      <c r="L370" s="34">
        <v>0</v>
      </c>
      <c r="M370" s="34">
        <v>0</v>
      </c>
      <c r="N370" s="212"/>
      <c r="O370" s="215"/>
    </row>
    <row r="371" spans="1:15" ht="36" hidden="1" customHeight="1">
      <c r="A371" s="207"/>
      <c r="B371" s="30" t="s">
        <v>52</v>
      </c>
      <c r="C371" s="53"/>
      <c r="D371" s="53"/>
      <c r="E371" s="53"/>
      <c r="F371" s="53"/>
      <c r="G371" s="34">
        <f>H371+I371+J371+K371</f>
        <v>0</v>
      </c>
      <c r="H371" s="34">
        <v>0</v>
      </c>
      <c r="I371" s="34">
        <v>0</v>
      </c>
      <c r="J371" s="34">
        <v>0</v>
      </c>
      <c r="K371" s="34">
        <v>0</v>
      </c>
      <c r="L371" s="34">
        <v>0</v>
      </c>
      <c r="M371" s="34">
        <v>0</v>
      </c>
      <c r="N371" s="213"/>
      <c r="O371" s="216"/>
    </row>
    <row r="372" spans="1:15" ht="15.75" hidden="1" customHeight="1">
      <c r="A372" s="208" t="s">
        <v>106</v>
      </c>
      <c r="B372" s="32" t="s">
        <v>78</v>
      </c>
      <c r="C372" s="56"/>
      <c r="D372" s="56"/>
      <c r="E372" s="56"/>
      <c r="F372" s="56"/>
      <c r="G372" s="34">
        <v>0</v>
      </c>
      <c r="H372" s="84" t="s">
        <v>14</v>
      </c>
      <c r="I372" s="84" t="s">
        <v>14</v>
      </c>
      <c r="J372" s="84" t="s">
        <v>14</v>
      </c>
      <c r="K372" s="84">
        <v>0</v>
      </c>
      <c r="L372" s="34">
        <v>0</v>
      </c>
      <c r="M372" s="34">
        <v>0</v>
      </c>
      <c r="N372" s="199" t="s">
        <v>43</v>
      </c>
      <c r="O372" s="202" t="s">
        <v>222</v>
      </c>
    </row>
    <row r="373" spans="1:15" ht="19.5" hidden="1" customHeight="1">
      <c r="A373" s="209"/>
      <c r="B373" s="32" t="s">
        <v>45</v>
      </c>
      <c r="C373" s="56"/>
      <c r="D373" s="56"/>
      <c r="E373" s="56"/>
      <c r="F373" s="56"/>
      <c r="G373" s="84" t="s">
        <v>14</v>
      </c>
      <c r="H373" s="84" t="s">
        <v>14</v>
      </c>
      <c r="I373" s="84" t="s">
        <v>14</v>
      </c>
      <c r="J373" s="84" t="s">
        <v>14</v>
      </c>
      <c r="K373" s="84" t="s">
        <v>14</v>
      </c>
      <c r="L373" s="34">
        <v>0</v>
      </c>
      <c r="M373" s="34">
        <v>0</v>
      </c>
      <c r="N373" s="200"/>
      <c r="O373" s="203"/>
    </row>
    <row r="374" spans="1:15" ht="30.75" hidden="1" customHeight="1">
      <c r="A374" s="209"/>
      <c r="B374" s="32" t="s">
        <v>46</v>
      </c>
      <c r="C374" s="56"/>
      <c r="D374" s="56"/>
      <c r="E374" s="56"/>
      <c r="F374" s="56"/>
      <c r="G374" s="34">
        <v>0</v>
      </c>
      <c r="H374" s="34">
        <f t="shared" ref="H374:M374" si="38">H375+H376+H377+H378</f>
        <v>0</v>
      </c>
      <c r="I374" s="34">
        <f t="shared" si="38"/>
        <v>0</v>
      </c>
      <c r="J374" s="34">
        <f t="shared" si="38"/>
        <v>0</v>
      </c>
      <c r="K374" s="34">
        <v>0</v>
      </c>
      <c r="L374" s="34">
        <f t="shared" si="38"/>
        <v>0</v>
      </c>
      <c r="M374" s="34">
        <f t="shared" si="38"/>
        <v>0</v>
      </c>
      <c r="N374" s="200"/>
      <c r="O374" s="203"/>
    </row>
    <row r="375" spans="1:15" ht="19.5" hidden="1" customHeight="1">
      <c r="A375" s="209"/>
      <c r="B375" s="32" t="s">
        <v>47</v>
      </c>
      <c r="C375" s="31" t="s">
        <v>48</v>
      </c>
      <c r="D375" s="31" t="s">
        <v>84</v>
      </c>
      <c r="E375" s="29" t="s">
        <v>180</v>
      </c>
      <c r="F375" s="6">
        <v>244</v>
      </c>
      <c r="G375" s="34">
        <v>0</v>
      </c>
      <c r="H375" s="34">
        <v>0</v>
      </c>
      <c r="I375" s="34">
        <v>0</v>
      </c>
      <c r="J375" s="34">
        <v>0</v>
      </c>
      <c r="K375" s="34">
        <v>0</v>
      </c>
      <c r="L375" s="34">
        <v>0</v>
      </c>
      <c r="M375" s="34">
        <v>0</v>
      </c>
      <c r="N375" s="200"/>
      <c r="O375" s="203"/>
    </row>
    <row r="376" spans="1:15" ht="51" hidden="1" customHeight="1">
      <c r="A376" s="209"/>
      <c r="B376" s="30" t="s">
        <v>83</v>
      </c>
      <c r="C376" s="56"/>
      <c r="D376" s="56"/>
      <c r="E376" s="56"/>
      <c r="F376" s="56"/>
      <c r="G376" s="34">
        <v>0</v>
      </c>
      <c r="H376" s="34">
        <v>0</v>
      </c>
      <c r="I376" s="34">
        <v>0</v>
      </c>
      <c r="J376" s="34">
        <v>0</v>
      </c>
      <c r="K376" s="34">
        <v>0</v>
      </c>
      <c r="L376" s="34">
        <v>0</v>
      </c>
      <c r="M376" s="34">
        <v>0</v>
      </c>
      <c r="N376" s="200"/>
      <c r="O376" s="203"/>
    </row>
    <row r="377" spans="1:15" ht="17.25" hidden="1" customHeight="1">
      <c r="A377" s="209"/>
      <c r="B377" s="32" t="s">
        <v>51</v>
      </c>
      <c r="C377" s="56"/>
      <c r="D377" s="56"/>
      <c r="E377" s="56"/>
      <c r="F377" s="56"/>
      <c r="G377" s="34">
        <f>H377+I377+J377+K377</f>
        <v>0</v>
      </c>
      <c r="H377" s="34">
        <v>0</v>
      </c>
      <c r="I377" s="34">
        <v>0</v>
      </c>
      <c r="J377" s="34">
        <v>0</v>
      </c>
      <c r="K377" s="34">
        <v>0</v>
      </c>
      <c r="L377" s="34">
        <v>0</v>
      </c>
      <c r="M377" s="34">
        <v>0</v>
      </c>
      <c r="N377" s="200"/>
      <c r="O377" s="203"/>
    </row>
    <row r="378" spans="1:15" ht="34.5" hidden="1" customHeight="1">
      <c r="A378" s="210"/>
      <c r="B378" s="32" t="s">
        <v>52</v>
      </c>
      <c r="C378" s="56"/>
      <c r="D378" s="56"/>
      <c r="E378" s="56"/>
      <c r="F378" s="56"/>
      <c r="G378" s="34">
        <v>0</v>
      </c>
      <c r="H378" s="34">
        <v>0</v>
      </c>
      <c r="I378" s="34">
        <v>0</v>
      </c>
      <c r="J378" s="34">
        <v>0</v>
      </c>
      <c r="K378" s="34">
        <v>0</v>
      </c>
      <c r="L378" s="34">
        <v>0</v>
      </c>
      <c r="M378" s="34">
        <v>0</v>
      </c>
      <c r="N378" s="201"/>
      <c r="O378" s="204"/>
    </row>
    <row r="379" spans="1:15" ht="15.75" hidden="1" customHeight="1">
      <c r="A379" s="208" t="s">
        <v>205</v>
      </c>
      <c r="B379" s="68" t="s">
        <v>206</v>
      </c>
      <c r="C379" s="59"/>
      <c r="D379" s="59"/>
      <c r="E379" s="59"/>
      <c r="F379" s="59"/>
      <c r="G379" s="112">
        <v>0</v>
      </c>
      <c r="H379" s="112">
        <f t="shared" ref="H379:H385" si="39">G379/4</f>
        <v>0</v>
      </c>
      <c r="I379" s="112">
        <f t="shared" ref="I379:I385" si="40">G379/45</f>
        <v>0</v>
      </c>
      <c r="J379" s="112">
        <v>0</v>
      </c>
      <c r="K379" s="112">
        <v>0</v>
      </c>
      <c r="L379" s="112">
        <v>0</v>
      </c>
      <c r="M379" s="112">
        <v>0</v>
      </c>
      <c r="N379" s="211" t="s">
        <v>74</v>
      </c>
      <c r="O379" s="244"/>
    </row>
    <row r="380" spans="1:15" ht="15.75" hidden="1" customHeight="1">
      <c r="A380" s="209"/>
      <c r="B380" s="71" t="s">
        <v>45</v>
      </c>
      <c r="C380" s="59"/>
      <c r="D380" s="59"/>
      <c r="E380" s="59"/>
      <c r="F380" s="59"/>
      <c r="G380" s="112">
        <v>0</v>
      </c>
      <c r="H380" s="112">
        <f t="shared" si="39"/>
        <v>0</v>
      </c>
      <c r="I380" s="112">
        <f t="shared" si="40"/>
        <v>0</v>
      </c>
      <c r="J380" s="112">
        <v>0</v>
      </c>
      <c r="K380" s="112">
        <v>0</v>
      </c>
      <c r="L380" s="112">
        <v>0</v>
      </c>
      <c r="M380" s="112">
        <v>0</v>
      </c>
      <c r="N380" s="212"/>
      <c r="O380" s="245"/>
    </row>
    <row r="381" spans="1:15" ht="33.75" hidden="1" customHeight="1">
      <c r="A381" s="209"/>
      <c r="B381" s="71" t="s">
        <v>46</v>
      </c>
      <c r="C381" s="59"/>
      <c r="D381" s="59"/>
      <c r="E381" s="59"/>
      <c r="F381" s="59"/>
      <c r="G381" s="112">
        <v>0</v>
      </c>
      <c r="H381" s="112">
        <f t="shared" si="39"/>
        <v>0</v>
      </c>
      <c r="I381" s="112">
        <f t="shared" si="40"/>
        <v>0</v>
      </c>
      <c r="J381" s="112">
        <v>0</v>
      </c>
      <c r="K381" s="112">
        <v>0</v>
      </c>
      <c r="L381" s="112">
        <f>L382+L383+L384+L385</f>
        <v>0</v>
      </c>
      <c r="M381" s="112">
        <f>M385+M384+M383+M382</f>
        <v>0</v>
      </c>
      <c r="N381" s="212"/>
      <c r="O381" s="245"/>
    </row>
    <row r="382" spans="1:15" ht="31.5" hidden="1" customHeight="1">
      <c r="A382" s="209"/>
      <c r="B382" s="71" t="s">
        <v>47</v>
      </c>
      <c r="C382" s="52" t="s">
        <v>48</v>
      </c>
      <c r="D382" s="52" t="s">
        <v>84</v>
      </c>
      <c r="E382" s="52" t="s">
        <v>204</v>
      </c>
      <c r="F382" s="58">
        <v>521</v>
      </c>
      <c r="G382" s="112">
        <v>0</v>
      </c>
      <c r="H382" s="112">
        <f t="shared" si="39"/>
        <v>0</v>
      </c>
      <c r="I382" s="112">
        <f t="shared" si="40"/>
        <v>0</v>
      </c>
      <c r="J382" s="112">
        <v>0</v>
      </c>
      <c r="K382" s="112">
        <v>0</v>
      </c>
      <c r="L382" s="112">
        <v>0</v>
      </c>
      <c r="M382" s="112">
        <v>0</v>
      </c>
      <c r="N382" s="212"/>
      <c r="O382" s="245"/>
    </row>
    <row r="383" spans="1:15" ht="15.75" hidden="1" customHeight="1">
      <c r="A383" s="209"/>
      <c r="B383" s="71" t="s">
        <v>83</v>
      </c>
      <c r="C383" s="59"/>
      <c r="D383" s="59"/>
      <c r="E383" s="59"/>
      <c r="F383" s="59"/>
      <c r="G383" s="112">
        <v>0</v>
      </c>
      <c r="H383" s="112">
        <f t="shared" si="39"/>
        <v>0</v>
      </c>
      <c r="I383" s="112">
        <f t="shared" si="40"/>
        <v>0</v>
      </c>
      <c r="J383" s="112">
        <v>0</v>
      </c>
      <c r="K383" s="112">
        <v>0</v>
      </c>
      <c r="L383" s="112">
        <v>0</v>
      </c>
      <c r="M383" s="112">
        <v>0</v>
      </c>
      <c r="N383" s="212"/>
      <c r="O383" s="245"/>
    </row>
    <row r="384" spans="1:15" ht="15.75" hidden="1" customHeight="1">
      <c r="A384" s="209"/>
      <c r="B384" s="71" t="s">
        <v>51</v>
      </c>
      <c r="C384" s="59"/>
      <c r="D384" s="59"/>
      <c r="E384" s="59"/>
      <c r="F384" s="59"/>
      <c r="G384" s="112">
        <v>0</v>
      </c>
      <c r="H384" s="112">
        <f t="shared" si="39"/>
        <v>0</v>
      </c>
      <c r="I384" s="112">
        <f t="shared" si="40"/>
        <v>0</v>
      </c>
      <c r="J384" s="112">
        <v>0</v>
      </c>
      <c r="K384" s="112">
        <v>0</v>
      </c>
      <c r="L384" s="112">
        <v>0</v>
      </c>
      <c r="M384" s="112">
        <v>0</v>
      </c>
      <c r="N384" s="212"/>
      <c r="O384" s="245"/>
    </row>
    <row r="385" spans="1:15" ht="31.5" hidden="1" customHeight="1">
      <c r="A385" s="210"/>
      <c r="B385" s="71" t="s">
        <v>52</v>
      </c>
      <c r="C385" s="59"/>
      <c r="D385" s="59"/>
      <c r="E385" s="59"/>
      <c r="F385" s="59"/>
      <c r="G385" s="112">
        <v>0</v>
      </c>
      <c r="H385" s="112">
        <f t="shared" si="39"/>
        <v>0</v>
      </c>
      <c r="I385" s="112">
        <f t="shared" si="40"/>
        <v>0</v>
      </c>
      <c r="J385" s="112">
        <v>0</v>
      </c>
      <c r="K385" s="112">
        <v>0</v>
      </c>
      <c r="L385" s="112">
        <v>0</v>
      </c>
      <c r="M385" s="112">
        <v>0</v>
      </c>
      <c r="N385" s="213"/>
      <c r="O385" s="246"/>
    </row>
    <row r="386" spans="1:15" ht="15.75" hidden="1" customHeight="1">
      <c r="A386" s="208" t="s">
        <v>223</v>
      </c>
      <c r="B386" s="68" t="s">
        <v>78</v>
      </c>
      <c r="C386" s="59"/>
      <c r="D386" s="59"/>
      <c r="E386" s="59"/>
      <c r="F386" s="59"/>
      <c r="G386" s="112">
        <v>0</v>
      </c>
      <c r="H386" s="112">
        <f t="shared" ref="H386:H392" si="41">G386/4</f>
        <v>0</v>
      </c>
      <c r="I386" s="112">
        <f t="shared" ref="I386:I392" si="42">G386/45</f>
        <v>0</v>
      </c>
      <c r="J386" s="112">
        <v>0</v>
      </c>
      <c r="K386" s="112">
        <v>0</v>
      </c>
      <c r="L386" s="112">
        <v>0</v>
      </c>
      <c r="M386" s="112">
        <v>0</v>
      </c>
      <c r="N386" s="211" t="s">
        <v>74</v>
      </c>
      <c r="O386" s="202" t="s">
        <v>203</v>
      </c>
    </row>
    <row r="387" spans="1:15" ht="15.75" hidden="1" customHeight="1">
      <c r="A387" s="209"/>
      <c r="B387" s="71" t="s">
        <v>45</v>
      </c>
      <c r="C387" s="59"/>
      <c r="D387" s="59"/>
      <c r="E387" s="59"/>
      <c r="F387" s="59"/>
      <c r="G387" s="112">
        <v>0</v>
      </c>
      <c r="H387" s="112">
        <f t="shared" si="41"/>
        <v>0</v>
      </c>
      <c r="I387" s="112">
        <f t="shared" si="42"/>
        <v>0</v>
      </c>
      <c r="J387" s="112">
        <v>0</v>
      </c>
      <c r="K387" s="112">
        <v>0</v>
      </c>
      <c r="L387" s="112">
        <v>0</v>
      </c>
      <c r="M387" s="112">
        <v>0</v>
      </c>
      <c r="N387" s="212"/>
      <c r="O387" s="203"/>
    </row>
    <row r="388" spans="1:15" ht="15.75" hidden="1" customHeight="1">
      <c r="A388" s="209"/>
      <c r="B388" s="71" t="s">
        <v>46</v>
      </c>
      <c r="C388" s="59"/>
      <c r="D388" s="59"/>
      <c r="E388" s="59"/>
      <c r="F388" s="59"/>
      <c r="G388" s="112">
        <v>0</v>
      </c>
      <c r="H388" s="112">
        <f t="shared" si="41"/>
        <v>0</v>
      </c>
      <c r="I388" s="112">
        <f t="shared" si="42"/>
        <v>0</v>
      </c>
      <c r="J388" s="112">
        <v>0</v>
      </c>
      <c r="K388" s="112">
        <v>0</v>
      </c>
      <c r="L388" s="112">
        <v>0</v>
      </c>
      <c r="M388" s="112">
        <f>M392+M391+M390+M389</f>
        <v>0</v>
      </c>
      <c r="N388" s="212"/>
      <c r="O388" s="203"/>
    </row>
    <row r="389" spans="1:15" ht="39" hidden="1" customHeight="1">
      <c r="A389" s="209"/>
      <c r="B389" s="71" t="s">
        <v>47</v>
      </c>
      <c r="C389" s="52" t="s">
        <v>48</v>
      </c>
      <c r="D389" s="52" t="s">
        <v>84</v>
      </c>
      <c r="E389" s="52" t="s">
        <v>204</v>
      </c>
      <c r="F389" s="58">
        <v>521</v>
      </c>
      <c r="G389" s="112">
        <v>0</v>
      </c>
      <c r="H389" s="112">
        <f t="shared" si="41"/>
        <v>0</v>
      </c>
      <c r="I389" s="112">
        <f t="shared" si="42"/>
        <v>0</v>
      </c>
      <c r="J389" s="112">
        <v>0</v>
      </c>
      <c r="K389" s="112">
        <v>0</v>
      </c>
      <c r="L389" s="112">
        <v>0</v>
      </c>
      <c r="M389" s="112">
        <v>0</v>
      </c>
      <c r="N389" s="212"/>
      <c r="O389" s="203"/>
    </row>
    <row r="390" spans="1:15" ht="15.75" hidden="1" customHeight="1">
      <c r="A390" s="209"/>
      <c r="B390" s="71" t="s">
        <v>83</v>
      </c>
      <c r="C390" s="59"/>
      <c r="D390" s="59"/>
      <c r="E390" s="59"/>
      <c r="F390" s="59"/>
      <c r="G390" s="112">
        <v>0</v>
      </c>
      <c r="H390" s="112">
        <f t="shared" si="41"/>
        <v>0</v>
      </c>
      <c r="I390" s="112">
        <f t="shared" si="42"/>
        <v>0</v>
      </c>
      <c r="J390" s="112">
        <v>0</v>
      </c>
      <c r="K390" s="112">
        <v>0</v>
      </c>
      <c r="L390" s="112">
        <v>0</v>
      </c>
      <c r="M390" s="112">
        <v>0</v>
      </c>
      <c r="N390" s="212"/>
      <c r="O390" s="203"/>
    </row>
    <row r="391" spans="1:15" ht="15.75" hidden="1" customHeight="1">
      <c r="A391" s="209"/>
      <c r="B391" s="71" t="s">
        <v>51</v>
      </c>
      <c r="C391" s="59"/>
      <c r="D391" s="59"/>
      <c r="E391" s="59"/>
      <c r="F391" s="59"/>
      <c r="G391" s="112">
        <v>0</v>
      </c>
      <c r="H391" s="112">
        <f t="shared" si="41"/>
        <v>0</v>
      </c>
      <c r="I391" s="112">
        <f t="shared" si="42"/>
        <v>0</v>
      </c>
      <c r="J391" s="112">
        <v>0</v>
      </c>
      <c r="K391" s="112">
        <v>0</v>
      </c>
      <c r="L391" s="112">
        <v>0</v>
      </c>
      <c r="M391" s="112">
        <v>0</v>
      </c>
      <c r="N391" s="212"/>
      <c r="O391" s="203"/>
    </row>
    <row r="392" spans="1:15" ht="31.5" hidden="1" customHeight="1">
      <c r="A392" s="210"/>
      <c r="B392" s="71" t="s">
        <v>52</v>
      </c>
      <c r="C392" s="59"/>
      <c r="D392" s="59"/>
      <c r="E392" s="59"/>
      <c r="F392" s="59"/>
      <c r="G392" s="112">
        <v>0</v>
      </c>
      <c r="H392" s="112">
        <f t="shared" si="41"/>
        <v>0</v>
      </c>
      <c r="I392" s="112">
        <f t="shared" si="42"/>
        <v>0</v>
      </c>
      <c r="J392" s="112">
        <v>0</v>
      </c>
      <c r="K392" s="112">
        <v>0</v>
      </c>
      <c r="L392" s="112">
        <v>0</v>
      </c>
      <c r="M392" s="112">
        <v>0</v>
      </c>
      <c r="N392" s="213"/>
      <c r="O392" s="204"/>
    </row>
    <row r="393" spans="1:15" ht="31.5" customHeight="1">
      <c r="A393" s="193" t="s">
        <v>235</v>
      </c>
      <c r="B393" s="30" t="s">
        <v>232</v>
      </c>
      <c r="C393" s="57"/>
      <c r="D393" s="57"/>
      <c r="E393" s="57"/>
      <c r="F393" s="57"/>
      <c r="G393" s="34">
        <v>331</v>
      </c>
      <c r="H393" s="34">
        <v>0</v>
      </c>
      <c r="I393" s="34">
        <v>0</v>
      </c>
      <c r="J393" s="34">
        <v>0</v>
      </c>
      <c r="K393" s="34">
        <v>331</v>
      </c>
      <c r="L393" s="34">
        <v>0</v>
      </c>
      <c r="M393" s="34">
        <v>0</v>
      </c>
      <c r="N393" s="212"/>
      <c r="O393" s="203" t="s">
        <v>229</v>
      </c>
    </row>
    <row r="394" spans="1:15" ht="16.5" customHeight="1">
      <c r="A394" s="194"/>
      <c r="B394" s="30" t="s">
        <v>45</v>
      </c>
      <c r="C394" s="57"/>
      <c r="D394" s="57"/>
      <c r="E394" s="57"/>
      <c r="F394" s="57"/>
      <c r="G394" s="34">
        <v>10.128</v>
      </c>
      <c r="H394" s="34">
        <v>0</v>
      </c>
      <c r="I394" s="34">
        <v>0</v>
      </c>
      <c r="J394" s="34">
        <v>0</v>
      </c>
      <c r="K394" s="34">
        <v>10.128</v>
      </c>
      <c r="L394" s="34">
        <v>0</v>
      </c>
      <c r="M394" s="34">
        <v>0</v>
      </c>
      <c r="N394" s="212"/>
      <c r="O394" s="203"/>
    </row>
    <row r="395" spans="1:15" ht="31.5">
      <c r="A395" s="194"/>
      <c r="B395" s="30" t="s">
        <v>46</v>
      </c>
      <c r="C395" s="57"/>
      <c r="D395" s="57"/>
      <c r="E395" s="57"/>
      <c r="F395" s="57"/>
      <c r="G395" s="34">
        <f t="shared" ref="G395:M395" si="43">G396+G397+G398+G399</f>
        <v>3352.64</v>
      </c>
      <c r="H395" s="34">
        <f t="shared" si="43"/>
        <v>0</v>
      </c>
      <c r="I395" s="34">
        <f t="shared" si="43"/>
        <v>0</v>
      </c>
      <c r="J395" s="34">
        <f t="shared" si="43"/>
        <v>0</v>
      </c>
      <c r="K395" s="34">
        <f t="shared" si="43"/>
        <v>3352.64</v>
      </c>
      <c r="L395" s="34">
        <f t="shared" si="43"/>
        <v>0</v>
      </c>
      <c r="M395" s="34">
        <f t="shared" si="43"/>
        <v>0</v>
      </c>
      <c r="N395" s="212"/>
      <c r="O395" s="203"/>
    </row>
    <row r="396" spans="1:15" ht="16.5" customHeight="1">
      <c r="A396" s="194"/>
      <c r="B396" s="30" t="s">
        <v>47</v>
      </c>
      <c r="C396" s="29" t="s">
        <v>48</v>
      </c>
      <c r="D396" s="29" t="s">
        <v>84</v>
      </c>
      <c r="E396" s="6" t="s">
        <v>231</v>
      </c>
      <c r="F396" s="6">
        <v>522</v>
      </c>
      <c r="G396" s="34">
        <f>H396+I396+J396+K396</f>
        <v>3185</v>
      </c>
      <c r="H396" s="34">
        <f t="shared" ref="H396:K398" si="44">H403</f>
        <v>0</v>
      </c>
      <c r="I396" s="34">
        <f t="shared" si="44"/>
        <v>0</v>
      </c>
      <c r="J396" s="34">
        <f t="shared" si="44"/>
        <v>0</v>
      </c>
      <c r="K396" s="34">
        <f t="shared" si="44"/>
        <v>3185</v>
      </c>
      <c r="L396" s="34">
        <f t="shared" ref="L396:M398" si="45">L403</f>
        <v>0</v>
      </c>
      <c r="M396" s="34">
        <f t="shared" si="45"/>
        <v>0</v>
      </c>
      <c r="N396" s="212"/>
      <c r="O396" s="203"/>
    </row>
    <row r="397" spans="1:15" ht="18.75" customHeight="1">
      <c r="A397" s="194"/>
      <c r="B397" s="30" t="s">
        <v>207</v>
      </c>
      <c r="C397" s="57"/>
      <c r="D397" s="57"/>
      <c r="E397" s="57"/>
      <c r="F397" s="57"/>
      <c r="G397" s="34">
        <f>H397+I397+J397+K397</f>
        <v>0</v>
      </c>
      <c r="H397" s="34">
        <f t="shared" si="44"/>
        <v>0</v>
      </c>
      <c r="I397" s="34">
        <f t="shared" si="44"/>
        <v>0</v>
      </c>
      <c r="J397" s="34">
        <f t="shared" si="44"/>
        <v>0</v>
      </c>
      <c r="K397" s="34">
        <f t="shared" si="44"/>
        <v>0</v>
      </c>
      <c r="L397" s="34">
        <f t="shared" si="45"/>
        <v>0</v>
      </c>
      <c r="M397" s="34">
        <f t="shared" si="45"/>
        <v>0</v>
      </c>
      <c r="N397" s="212"/>
      <c r="O397" s="203"/>
    </row>
    <row r="398" spans="1:15" ht="15" customHeight="1">
      <c r="A398" s="194"/>
      <c r="B398" s="30" t="s">
        <v>51</v>
      </c>
      <c r="C398" s="57"/>
      <c r="D398" s="57"/>
      <c r="E398" s="57"/>
      <c r="F398" s="57"/>
      <c r="G398" s="34">
        <f>H398+I398+J398+K398</f>
        <v>167.64</v>
      </c>
      <c r="H398" s="34">
        <f t="shared" si="44"/>
        <v>0</v>
      </c>
      <c r="I398" s="34">
        <f t="shared" si="44"/>
        <v>0</v>
      </c>
      <c r="J398" s="34">
        <f t="shared" si="44"/>
        <v>0</v>
      </c>
      <c r="K398" s="34">
        <f t="shared" si="44"/>
        <v>167.64</v>
      </c>
      <c r="L398" s="34">
        <f t="shared" si="45"/>
        <v>0</v>
      </c>
      <c r="M398" s="34">
        <f t="shared" si="45"/>
        <v>0</v>
      </c>
      <c r="N398" s="212"/>
      <c r="O398" s="203"/>
    </row>
    <row r="399" spans="1:15" ht="31.5">
      <c r="A399" s="195"/>
      <c r="B399" s="30" t="s">
        <v>52</v>
      </c>
      <c r="C399" s="57"/>
      <c r="D399" s="57"/>
      <c r="E399" s="57"/>
      <c r="F399" s="57"/>
      <c r="G399" s="34">
        <v>0</v>
      </c>
      <c r="H399" s="34">
        <v>0</v>
      </c>
      <c r="I399" s="34">
        <v>0</v>
      </c>
      <c r="J399" s="34">
        <v>0</v>
      </c>
      <c r="K399" s="34">
        <v>0</v>
      </c>
      <c r="L399" s="34">
        <v>0</v>
      </c>
      <c r="M399" s="34">
        <v>0</v>
      </c>
      <c r="N399" s="213"/>
      <c r="O399" s="203"/>
    </row>
    <row r="400" spans="1:15" ht="33" customHeight="1">
      <c r="A400" s="196" t="s">
        <v>224</v>
      </c>
      <c r="B400" s="30" t="s">
        <v>232</v>
      </c>
      <c r="C400" s="57"/>
      <c r="D400" s="57"/>
      <c r="E400" s="57"/>
      <c r="F400" s="57"/>
      <c r="G400" s="34">
        <v>331</v>
      </c>
      <c r="H400" s="34">
        <v>0</v>
      </c>
      <c r="I400" s="34">
        <v>0</v>
      </c>
      <c r="J400" s="34">
        <v>0</v>
      </c>
      <c r="K400" s="34">
        <v>331</v>
      </c>
      <c r="L400" s="34">
        <v>0</v>
      </c>
      <c r="M400" s="34">
        <v>0</v>
      </c>
      <c r="N400" s="212"/>
      <c r="O400" s="203"/>
    </row>
    <row r="401" spans="1:15" ht="19.5" customHeight="1">
      <c r="A401" s="197"/>
      <c r="B401" s="30" t="s">
        <v>45</v>
      </c>
      <c r="C401" s="57"/>
      <c r="D401" s="57"/>
      <c r="E401" s="57"/>
      <c r="F401" s="57"/>
      <c r="G401" s="34">
        <v>10.128</v>
      </c>
      <c r="H401" s="34">
        <v>0</v>
      </c>
      <c r="I401" s="34">
        <v>0</v>
      </c>
      <c r="J401" s="34">
        <v>0</v>
      </c>
      <c r="K401" s="34">
        <v>10.128</v>
      </c>
      <c r="L401" s="34">
        <v>0</v>
      </c>
      <c r="M401" s="34">
        <v>0</v>
      </c>
      <c r="N401" s="212"/>
      <c r="O401" s="203"/>
    </row>
    <row r="402" spans="1:15" ht="31.5">
      <c r="A402" s="197"/>
      <c r="B402" s="30" t="s">
        <v>46</v>
      </c>
      <c r="C402" s="57"/>
      <c r="D402" s="57"/>
      <c r="E402" s="57"/>
      <c r="F402" s="57"/>
      <c r="G402" s="34">
        <f>G403+G404+G405+G406</f>
        <v>3352.64</v>
      </c>
      <c r="H402" s="34">
        <v>0</v>
      </c>
      <c r="I402" s="34">
        <v>0</v>
      </c>
      <c r="J402" s="34">
        <v>0</v>
      </c>
      <c r="K402" s="34">
        <f>K403+K405</f>
        <v>3352.64</v>
      </c>
      <c r="L402" s="34">
        <v>0</v>
      </c>
      <c r="M402" s="34">
        <v>0</v>
      </c>
      <c r="N402" s="212"/>
      <c r="O402" s="203"/>
    </row>
    <row r="403" spans="1:15" ht="18.75" customHeight="1">
      <c r="A403" s="197"/>
      <c r="B403" s="30" t="s">
        <v>47</v>
      </c>
      <c r="C403" s="29" t="s">
        <v>48</v>
      </c>
      <c r="D403" s="29" t="s">
        <v>84</v>
      </c>
      <c r="E403" s="6" t="s">
        <v>231</v>
      </c>
      <c r="F403" s="6">
        <v>522</v>
      </c>
      <c r="G403" s="34">
        <f>H403+I403+J403+K403</f>
        <v>3185</v>
      </c>
      <c r="H403" s="34">
        <v>0</v>
      </c>
      <c r="I403" s="34">
        <v>0</v>
      </c>
      <c r="J403" s="34">
        <v>0</v>
      </c>
      <c r="K403" s="34">
        <v>3185</v>
      </c>
      <c r="L403" s="34">
        <v>0</v>
      </c>
      <c r="M403" s="34">
        <v>0</v>
      </c>
      <c r="N403" s="212"/>
      <c r="O403" s="203"/>
    </row>
    <row r="404" spans="1:15" ht="17.25" customHeight="1">
      <c r="A404" s="197"/>
      <c r="B404" s="30" t="s">
        <v>207</v>
      </c>
      <c r="C404" s="57"/>
      <c r="D404" s="57"/>
      <c r="E404" s="57"/>
      <c r="F404" s="57"/>
      <c r="G404" s="34">
        <v>0</v>
      </c>
      <c r="H404" s="34">
        <v>0</v>
      </c>
      <c r="I404" s="34">
        <v>0</v>
      </c>
      <c r="J404" s="34">
        <v>0</v>
      </c>
      <c r="K404" s="34">
        <v>0</v>
      </c>
      <c r="L404" s="34">
        <v>0</v>
      </c>
      <c r="M404" s="34">
        <v>0</v>
      </c>
      <c r="N404" s="212"/>
      <c r="O404" s="203"/>
    </row>
    <row r="405" spans="1:15" ht="21" customHeight="1">
      <c r="A405" s="197"/>
      <c r="B405" s="30" t="s">
        <v>51</v>
      </c>
      <c r="C405" s="57"/>
      <c r="D405" s="57"/>
      <c r="E405" s="57"/>
      <c r="F405" s="57"/>
      <c r="G405" s="34">
        <f>H405+I405+J405+K405</f>
        <v>167.64</v>
      </c>
      <c r="H405" s="34">
        <v>0</v>
      </c>
      <c r="I405" s="34">
        <v>0</v>
      </c>
      <c r="J405" s="34">
        <v>0</v>
      </c>
      <c r="K405" s="34">
        <v>167.64</v>
      </c>
      <c r="L405" s="34">
        <v>0</v>
      </c>
      <c r="M405" s="34">
        <v>0</v>
      </c>
      <c r="N405" s="212"/>
      <c r="O405" s="203"/>
    </row>
    <row r="406" spans="1:15" ht="31.5">
      <c r="A406" s="198"/>
      <c r="B406" s="30" t="s">
        <v>52</v>
      </c>
      <c r="C406" s="57"/>
      <c r="D406" s="57"/>
      <c r="E406" s="57"/>
      <c r="F406" s="57"/>
      <c r="G406" s="34">
        <v>0</v>
      </c>
      <c r="H406" s="34">
        <v>0</v>
      </c>
      <c r="I406" s="34">
        <v>0</v>
      </c>
      <c r="J406" s="34">
        <v>0</v>
      </c>
      <c r="K406" s="34">
        <v>0</v>
      </c>
      <c r="L406" s="34">
        <v>0</v>
      </c>
      <c r="M406" s="34">
        <v>0</v>
      </c>
      <c r="N406" s="213"/>
      <c r="O406" s="203"/>
    </row>
    <row r="407" spans="1:15" ht="31.5">
      <c r="A407" s="231" t="s">
        <v>107</v>
      </c>
      <c r="B407" s="30" t="s">
        <v>46</v>
      </c>
      <c r="C407" s="53"/>
      <c r="D407" s="53"/>
      <c r="E407" s="53"/>
      <c r="F407" s="53"/>
      <c r="G407" s="118">
        <f>G409+G411+G412+G414+G415+G416</f>
        <v>55351.38</v>
      </c>
      <c r="H407" s="118">
        <f t="shared" ref="H407:K407" si="46">H409+H411+H412+H414+H415+H416</f>
        <v>0</v>
      </c>
      <c r="I407" s="118">
        <f t="shared" si="46"/>
        <v>0</v>
      </c>
      <c r="J407" s="118">
        <f t="shared" si="46"/>
        <v>8079.5</v>
      </c>
      <c r="K407" s="118">
        <f t="shared" si="46"/>
        <v>47271.88</v>
      </c>
      <c r="L407" s="118">
        <f>L410+L416+L412</f>
        <v>24910.1</v>
      </c>
      <c r="M407" s="118">
        <f>M410+M416</f>
        <v>17207.900000000001</v>
      </c>
      <c r="N407" s="238"/>
      <c r="O407" s="228"/>
    </row>
    <row r="408" spans="1:15" ht="31.5">
      <c r="A408" s="232"/>
      <c r="B408" s="136" t="s">
        <v>276</v>
      </c>
      <c r="C408" s="53"/>
      <c r="D408" s="53"/>
      <c r="E408" s="53"/>
      <c r="F408" s="53"/>
      <c r="G408" s="118">
        <f>G409+G410+G411+G412</f>
        <v>17159.510000000002</v>
      </c>
      <c r="H408" s="118">
        <f t="shared" ref="H408:M408" si="47">H409+H410+H411+H412</f>
        <v>0</v>
      </c>
      <c r="I408" s="118">
        <f t="shared" si="47"/>
        <v>0</v>
      </c>
      <c r="J408" s="118">
        <f t="shared" si="47"/>
        <v>7879.5</v>
      </c>
      <c r="K408" s="118">
        <f t="shared" si="47"/>
        <v>9280.01</v>
      </c>
      <c r="L408" s="118">
        <f t="shared" si="47"/>
        <v>23643.5</v>
      </c>
      <c r="M408" s="118">
        <f t="shared" si="47"/>
        <v>15643.5</v>
      </c>
      <c r="N408" s="239"/>
      <c r="O408" s="229"/>
    </row>
    <row r="409" spans="1:15" ht="15.75">
      <c r="A409" s="232"/>
      <c r="B409" s="253" t="s">
        <v>47</v>
      </c>
      <c r="C409" s="40" t="s">
        <v>48</v>
      </c>
      <c r="D409" s="40" t="s">
        <v>84</v>
      </c>
      <c r="E409" s="40" t="s">
        <v>247</v>
      </c>
      <c r="F409" s="42">
        <v>521</v>
      </c>
      <c r="G409" s="115">
        <f>SUM(H409:K409)</f>
        <v>12879.5</v>
      </c>
      <c r="H409" s="115">
        <f>H225</f>
        <v>0</v>
      </c>
      <c r="I409" s="115">
        <f t="shared" ref="I409:M409" si="48">I225</f>
        <v>0</v>
      </c>
      <c r="J409" s="115">
        <f t="shared" si="48"/>
        <v>7879.5</v>
      </c>
      <c r="K409" s="115">
        <f t="shared" si="48"/>
        <v>5000</v>
      </c>
      <c r="L409" s="115">
        <f t="shared" si="48"/>
        <v>0</v>
      </c>
      <c r="M409" s="115">
        <f t="shared" si="48"/>
        <v>0</v>
      </c>
      <c r="N409" s="239"/>
      <c r="O409" s="229"/>
    </row>
    <row r="410" spans="1:15" ht="15.75" customHeight="1">
      <c r="A410" s="232"/>
      <c r="B410" s="306"/>
      <c r="C410" s="40" t="s">
        <v>48</v>
      </c>
      <c r="D410" s="40" t="s">
        <v>84</v>
      </c>
      <c r="E410" s="40" t="s">
        <v>178</v>
      </c>
      <c r="F410" s="42">
        <v>521</v>
      </c>
      <c r="G410" s="115">
        <f>SUM(H410:K410)</f>
        <v>0</v>
      </c>
      <c r="H410" s="115">
        <v>0</v>
      </c>
      <c r="I410" s="115">
        <v>0</v>
      </c>
      <c r="J410" s="115">
        <v>0</v>
      </c>
      <c r="K410" s="115">
        <v>0</v>
      </c>
      <c r="L410" s="115">
        <f>L195+L226+L204+L255+L262</f>
        <v>15643.5</v>
      </c>
      <c r="M410" s="115">
        <f>M195+M226+M262</f>
        <v>15643.5</v>
      </c>
      <c r="N410" s="239"/>
      <c r="O410" s="229"/>
    </row>
    <row r="411" spans="1:15" ht="15.75">
      <c r="A411" s="232"/>
      <c r="B411" s="306"/>
      <c r="C411" s="40" t="s">
        <v>48</v>
      </c>
      <c r="D411" s="40" t="s">
        <v>84</v>
      </c>
      <c r="E411" s="85" t="s">
        <v>180</v>
      </c>
      <c r="F411" s="42">
        <v>244</v>
      </c>
      <c r="G411" s="115">
        <f>H411+I411+K411+J411</f>
        <v>1095.01</v>
      </c>
      <c r="H411" s="115">
        <v>0</v>
      </c>
      <c r="I411" s="115">
        <v>0</v>
      </c>
      <c r="J411" s="115">
        <v>0</v>
      </c>
      <c r="K411" s="115">
        <f>K196</f>
        <v>1095.01</v>
      </c>
      <c r="L411" s="115">
        <v>0</v>
      </c>
      <c r="M411" s="115">
        <v>0</v>
      </c>
      <c r="N411" s="239"/>
      <c r="O411" s="229"/>
    </row>
    <row r="412" spans="1:15" ht="15.75">
      <c r="A412" s="232"/>
      <c r="B412" s="307"/>
      <c r="C412" s="40" t="s">
        <v>48</v>
      </c>
      <c r="D412" s="40" t="s">
        <v>84</v>
      </c>
      <c r="E412" s="42" t="s">
        <v>231</v>
      </c>
      <c r="F412" s="42">
        <v>522</v>
      </c>
      <c r="G412" s="115">
        <f>H412+I412+J412+K412</f>
        <v>3185</v>
      </c>
      <c r="H412" s="115">
        <v>0</v>
      </c>
      <c r="I412" s="115">
        <v>0</v>
      </c>
      <c r="J412" s="115">
        <v>0</v>
      </c>
      <c r="K412" s="115">
        <f>K396</f>
        <v>3185</v>
      </c>
      <c r="L412" s="115">
        <v>8000</v>
      </c>
      <c r="M412" s="115"/>
      <c r="N412" s="239"/>
      <c r="O412" s="229"/>
    </row>
    <row r="413" spans="1:15" ht="52.5" customHeight="1">
      <c r="A413" s="232"/>
      <c r="B413" s="30" t="s">
        <v>83</v>
      </c>
      <c r="C413" s="86"/>
      <c r="D413" s="86"/>
      <c r="E413" s="86"/>
      <c r="F413" s="86"/>
      <c r="G413" s="115">
        <f>H413+I413+J413+K413</f>
        <v>0</v>
      </c>
      <c r="H413" s="115">
        <f>H369</f>
        <v>0</v>
      </c>
      <c r="I413" s="115">
        <f>I369</f>
        <v>0</v>
      </c>
      <c r="J413" s="115">
        <v>0</v>
      </c>
      <c r="K413" s="115">
        <f>K369+K228</f>
        <v>0</v>
      </c>
      <c r="L413" s="115">
        <f>L369+L228</f>
        <v>0</v>
      </c>
      <c r="M413" s="115">
        <f>M369+M228</f>
        <v>0</v>
      </c>
      <c r="N413" s="239"/>
      <c r="O413" s="229"/>
    </row>
    <row r="414" spans="1:15" ht="36.75" customHeight="1">
      <c r="A414" s="232"/>
      <c r="B414" s="30" t="s">
        <v>86</v>
      </c>
      <c r="C414" s="40" t="s">
        <v>48</v>
      </c>
      <c r="D414" s="40" t="s">
        <v>84</v>
      </c>
      <c r="E414" s="40" t="s">
        <v>179</v>
      </c>
      <c r="F414" s="42">
        <v>244</v>
      </c>
      <c r="G414" s="115">
        <f>H414+I414+J414+K414</f>
        <v>26436.699999999997</v>
      </c>
      <c r="H414" s="115">
        <f t="shared" ref="H414:M414" si="49">H269+H295+H315</f>
        <v>0</v>
      </c>
      <c r="I414" s="115">
        <f t="shared" si="49"/>
        <v>0</v>
      </c>
      <c r="J414" s="115">
        <f t="shared" si="49"/>
        <v>0</v>
      </c>
      <c r="K414" s="115">
        <f t="shared" si="49"/>
        <v>26436.699999999997</v>
      </c>
      <c r="L414" s="115">
        <f t="shared" si="49"/>
        <v>0</v>
      </c>
      <c r="M414" s="115">
        <f t="shared" si="49"/>
        <v>0</v>
      </c>
      <c r="N414" s="239"/>
      <c r="O414" s="229"/>
    </row>
    <row r="415" spans="1:15" ht="34.5" customHeight="1">
      <c r="A415" s="232"/>
      <c r="B415" s="30" t="s">
        <v>88</v>
      </c>
      <c r="C415" s="40" t="s">
        <v>48</v>
      </c>
      <c r="D415" s="40" t="s">
        <v>84</v>
      </c>
      <c r="E415" s="40" t="s">
        <v>230</v>
      </c>
      <c r="F415" s="42">
        <v>521</v>
      </c>
      <c r="G415" s="115">
        <f>H415+I415+J415+K415</f>
        <v>9590.5</v>
      </c>
      <c r="H415" s="115">
        <f t="shared" ref="H415:M415" si="50">H227+H348</f>
        <v>0</v>
      </c>
      <c r="I415" s="115">
        <f t="shared" si="50"/>
        <v>0</v>
      </c>
      <c r="J415" s="115">
        <f t="shared" si="50"/>
        <v>0</v>
      </c>
      <c r="K415" s="115">
        <f t="shared" si="50"/>
        <v>9590.5</v>
      </c>
      <c r="L415" s="115">
        <f t="shared" si="50"/>
        <v>0</v>
      </c>
      <c r="M415" s="115">
        <f t="shared" si="50"/>
        <v>0</v>
      </c>
      <c r="N415" s="239"/>
      <c r="O415" s="229"/>
    </row>
    <row r="416" spans="1:15" ht="23.25" customHeight="1">
      <c r="A416" s="232"/>
      <c r="B416" s="30" t="s">
        <v>51</v>
      </c>
      <c r="C416" s="53"/>
      <c r="D416" s="53"/>
      <c r="E416" s="53"/>
      <c r="F416" s="53"/>
      <c r="G416" s="115">
        <f>H416+I416+J416+K416</f>
        <v>2164.67</v>
      </c>
      <c r="H416" s="115">
        <f>H370+H349+H316+H296+H270+H229</f>
        <v>0</v>
      </c>
      <c r="I416" s="115">
        <f>I370+I349+I316+I296+I270+I229</f>
        <v>0</v>
      </c>
      <c r="J416" s="115">
        <f>J370+J349+J316+J296+J270+J229</f>
        <v>200</v>
      </c>
      <c r="K416" s="115">
        <f>K370+K349+K316+K296+K270+K229+K398</f>
        <v>1964.67</v>
      </c>
      <c r="L416" s="115">
        <f>L229+L270+L296+L316+L349+L370+L398</f>
        <v>1266.5999999999999</v>
      </c>
      <c r="M416" s="115">
        <f>M229+M270+M296+M316+M370+M398+M183+M199</f>
        <v>1564.4</v>
      </c>
      <c r="N416" s="239"/>
      <c r="O416" s="229"/>
    </row>
    <row r="417" spans="1:15" ht="31.5">
      <c r="A417" s="233"/>
      <c r="B417" s="30" t="s">
        <v>52</v>
      </c>
      <c r="C417" s="53"/>
      <c r="D417" s="53"/>
      <c r="E417" s="53"/>
      <c r="F417" s="53"/>
      <c r="G417" s="115">
        <v>0</v>
      </c>
      <c r="H417" s="115">
        <v>0</v>
      </c>
      <c r="I417" s="115">
        <v>0</v>
      </c>
      <c r="J417" s="115">
        <v>0</v>
      </c>
      <c r="K417" s="115">
        <v>0</v>
      </c>
      <c r="L417" s="115">
        <v>0</v>
      </c>
      <c r="M417" s="115">
        <v>0</v>
      </c>
      <c r="N417" s="240"/>
      <c r="O417" s="230"/>
    </row>
    <row r="418" spans="1:15" ht="15" customHeight="1">
      <c r="A418" s="234" t="s">
        <v>225</v>
      </c>
      <c r="B418" s="235"/>
      <c r="C418" s="235"/>
      <c r="D418" s="235"/>
      <c r="E418" s="235"/>
      <c r="F418" s="235"/>
      <c r="G418" s="235"/>
      <c r="H418" s="235"/>
      <c r="I418" s="235"/>
      <c r="J418" s="235"/>
      <c r="K418" s="235"/>
      <c r="L418" s="235"/>
      <c r="M418" s="235"/>
      <c r="N418" s="235"/>
      <c r="O418" s="236"/>
    </row>
    <row r="419" spans="1:15" ht="33.75" customHeight="1">
      <c r="A419" s="225" t="s">
        <v>140</v>
      </c>
      <c r="B419" s="17" t="s">
        <v>108</v>
      </c>
      <c r="C419" s="63"/>
      <c r="D419" s="63"/>
      <c r="E419" s="63"/>
      <c r="F419" s="63"/>
      <c r="G419" s="33" t="s">
        <v>14</v>
      </c>
      <c r="H419" s="34" t="s">
        <v>14</v>
      </c>
      <c r="I419" s="34" t="s">
        <v>14</v>
      </c>
      <c r="J419" s="34" t="s">
        <v>14</v>
      </c>
      <c r="K419" s="34" t="s">
        <v>14</v>
      </c>
      <c r="L419" s="34" t="s">
        <v>14</v>
      </c>
      <c r="M419" s="34" t="s">
        <v>14</v>
      </c>
      <c r="N419" s="199" t="s">
        <v>109</v>
      </c>
      <c r="O419" s="202" t="s">
        <v>110</v>
      </c>
    </row>
    <row r="420" spans="1:15" ht="19.5" customHeight="1">
      <c r="A420" s="226"/>
      <c r="B420" s="17" t="s">
        <v>45</v>
      </c>
      <c r="C420" s="63"/>
      <c r="D420" s="63"/>
      <c r="E420" s="63"/>
      <c r="F420" s="63"/>
      <c r="G420" s="33" t="s">
        <v>14</v>
      </c>
      <c r="H420" s="34" t="s">
        <v>14</v>
      </c>
      <c r="I420" s="34" t="s">
        <v>14</v>
      </c>
      <c r="J420" s="34" t="s">
        <v>14</v>
      </c>
      <c r="K420" s="34" t="s">
        <v>14</v>
      </c>
      <c r="L420" s="34" t="s">
        <v>14</v>
      </c>
      <c r="M420" s="34" t="s">
        <v>14</v>
      </c>
      <c r="N420" s="200"/>
      <c r="O420" s="203"/>
    </row>
    <row r="421" spans="1:15" ht="40.5" customHeight="1">
      <c r="A421" s="226"/>
      <c r="B421" s="17" t="s">
        <v>46</v>
      </c>
      <c r="C421" s="63"/>
      <c r="D421" s="63"/>
      <c r="E421" s="63"/>
      <c r="F421" s="63"/>
      <c r="G421" s="34">
        <f t="shared" ref="G421:M421" si="51">+G422</f>
        <v>0</v>
      </c>
      <c r="H421" s="116">
        <f t="shared" si="51"/>
        <v>0</v>
      </c>
      <c r="I421" s="116">
        <f t="shared" si="51"/>
        <v>0</v>
      </c>
      <c r="J421" s="116">
        <f t="shared" si="51"/>
        <v>0</v>
      </c>
      <c r="K421" s="34">
        <f t="shared" si="51"/>
        <v>0</v>
      </c>
      <c r="L421" s="34">
        <f t="shared" si="51"/>
        <v>2400</v>
      </c>
      <c r="M421" s="34">
        <f t="shared" si="51"/>
        <v>2400</v>
      </c>
      <c r="N421" s="200"/>
      <c r="O421" s="203"/>
    </row>
    <row r="422" spans="1:15" ht="25.5" customHeight="1">
      <c r="A422" s="226"/>
      <c r="B422" s="17" t="s">
        <v>47</v>
      </c>
      <c r="C422" s="31" t="s">
        <v>48</v>
      </c>
      <c r="D422" s="31" t="s">
        <v>54</v>
      </c>
      <c r="E422" s="39" t="s">
        <v>181</v>
      </c>
      <c r="F422" s="6">
        <v>810</v>
      </c>
      <c r="G422" s="34">
        <f>G429+G436</f>
        <v>0</v>
      </c>
      <c r="H422" s="116">
        <f t="shared" ref="H422:M422" si="52">H429+H436</f>
        <v>0</v>
      </c>
      <c r="I422" s="116">
        <f t="shared" si="52"/>
        <v>0</v>
      </c>
      <c r="J422" s="116">
        <f t="shared" si="52"/>
        <v>0</v>
      </c>
      <c r="K422" s="34">
        <f t="shared" si="52"/>
        <v>0</v>
      </c>
      <c r="L422" s="34">
        <f t="shared" si="52"/>
        <v>2400</v>
      </c>
      <c r="M422" s="34">
        <f t="shared" si="52"/>
        <v>2400</v>
      </c>
      <c r="N422" s="200"/>
      <c r="O422" s="203"/>
    </row>
    <row r="423" spans="1:15" ht="25.5" customHeight="1">
      <c r="A423" s="226"/>
      <c r="B423" s="17" t="s">
        <v>50</v>
      </c>
      <c r="C423" s="63"/>
      <c r="D423" s="63"/>
      <c r="E423" s="63"/>
      <c r="F423" s="63"/>
      <c r="G423" s="34">
        <v>0</v>
      </c>
      <c r="H423" s="116">
        <v>0</v>
      </c>
      <c r="I423" s="116">
        <v>0</v>
      </c>
      <c r="J423" s="116">
        <v>0</v>
      </c>
      <c r="K423" s="34">
        <v>0</v>
      </c>
      <c r="L423" s="34">
        <v>0</v>
      </c>
      <c r="M423" s="34">
        <v>0</v>
      </c>
      <c r="N423" s="200"/>
      <c r="O423" s="203"/>
    </row>
    <row r="424" spans="1:15" ht="27" customHeight="1">
      <c r="A424" s="226"/>
      <c r="B424" s="17" t="s">
        <v>51</v>
      </c>
      <c r="C424" s="63"/>
      <c r="D424" s="63"/>
      <c r="E424" s="63"/>
      <c r="F424" s="63"/>
      <c r="G424" s="34">
        <v>0</v>
      </c>
      <c r="H424" s="116">
        <v>0</v>
      </c>
      <c r="I424" s="116">
        <v>0</v>
      </c>
      <c r="J424" s="116">
        <v>0</v>
      </c>
      <c r="K424" s="34">
        <v>0</v>
      </c>
      <c r="L424" s="34">
        <v>0</v>
      </c>
      <c r="M424" s="34">
        <v>0</v>
      </c>
      <c r="N424" s="200"/>
      <c r="O424" s="203"/>
    </row>
    <row r="425" spans="1:15" ht="68.25" customHeight="1">
      <c r="A425" s="227"/>
      <c r="B425" s="17" t="s">
        <v>52</v>
      </c>
      <c r="C425" s="63"/>
      <c r="D425" s="63"/>
      <c r="E425" s="63"/>
      <c r="F425" s="63"/>
      <c r="G425" s="34">
        <v>0</v>
      </c>
      <c r="H425" s="116">
        <v>0</v>
      </c>
      <c r="I425" s="116">
        <v>0</v>
      </c>
      <c r="J425" s="116">
        <v>0</v>
      </c>
      <c r="K425" s="34">
        <v>0</v>
      </c>
      <c r="L425" s="34">
        <v>0</v>
      </c>
      <c r="M425" s="34">
        <v>0</v>
      </c>
      <c r="N425" s="201"/>
      <c r="O425" s="204"/>
    </row>
    <row r="426" spans="1:15" ht="38.25" customHeight="1">
      <c r="A426" s="225" t="s">
        <v>141</v>
      </c>
      <c r="B426" s="17" t="s">
        <v>111</v>
      </c>
      <c r="C426" s="63"/>
      <c r="D426" s="63"/>
      <c r="E426" s="63"/>
      <c r="F426" s="63"/>
      <c r="G426" s="117">
        <v>0</v>
      </c>
      <c r="H426" s="117">
        <v>0</v>
      </c>
      <c r="I426" s="117">
        <v>0</v>
      </c>
      <c r="J426" s="117">
        <v>0</v>
      </c>
      <c r="K426" s="117">
        <v>0</v>
      </c>
      <c r="L426" s="34">
        <v>41</v>
      </c>
      <c r="M426" s="34">
        <v>41</v>
      </c>
      <c r="N426" s="199" t="s">
        <v>109</v>
      </c>
      <c r="O426" s="202" t="s">
        <v>245</v>
      </c>
    </row>
    <row r="427" spans="1:15" ht="22.5" customHeight="1">
      <c r="A427" s="226"/>
      <c r="B427" s="17" t="s">
        <v>45</v>
      </c>
      <c r="C427" s="63"/>
      <c r="D427" s="63"/>
      <c r="E427" s="63"/>
      <c r="F427" s="63"/>
      <c r="G427" s="117">
        <v>0</v>
      </c>
      <c r="H427" s="117">
        <v>0</v>
      </c>
      <c r="I427" s="117">
        <v>0</v>
      </c>
      <c r="J427" s="117">
        <v>0</v>
      </c>
      <c r="K427" s="117">
        <v>0</v>
      </c>
      <c r="L427" s="34">
        <v>21</v>
      </c>
      <c r="M427" s="34">
        <v>21</v>
      </c>
      <c r="N427" s="200"/>
      <c r="O427" s="203"/>
    </row>
    <row r="428" spans="1:15" ht="31.5">
      <c r="A428" s="226"/>
      <c r="B428" s="17" t="s">
        <v>46</v>
      </c>
      <c r="C428" s="63"/>
      <c r="D428" s="63"/>
      <c r="E428" s="63"/>
      <c r="F428" s="63"/>
      <c r="G428" s="34">
        <f t="shared" ref="G428:M428" si="53">+G429</f>
        <v>0</v>
      </c>
      <c r="H428" s="116">
        <f t="shared" si="53"/>
        <v>0</v>
      </c>
      <c r="I428" s="116">
        <f t="shared" si="53"/>
        <v>0</v>
      </c>
      <c r="J428" s="116">
        <f t="shared" si="53"/>
        <v>0</v>
      </c>
      <c r="K428" s="34">
        <f t="shared" si="53"/>
        <v>0</v>
      </c>
      <c r="L428" s="34">
        <f t="shared" si="53"/>
        <v>860</v>
      </c>
      <c r="M428" s="34">
        <f t="shared" si="53"/>
        <v>860</v>
      </c>
      <c r="N428" s="200"/>
      <c r="O428" s="203"/>
    </row>
    <row r="429" spans="1:15" ht="19.5" customHeight="1">
      <c r="A429" s="226"/>
      <c r="B429" s="17" t="s">
        <v>47</v>
      </c>
      <c r="C429" s="31" t="s">
        <v>48</v>
      </c>
      <c r="D429" s="31" t="s">
        <v>54</v>
      </c>
      <c r="E429" s="39" t="s">
        <v>181</v>
      </c>
      <c r="F429" s="6">
        <v>810</v>
      </c>
      <c r="G429" s="34">
        <f>H429+I429+J429+K429</f>
        <v>0</v>
      </c>
      <c r="H429" s="116">
        <v>0</v>
      </c>
      <c r="I429" s="117">
        <v>0</v>
      </c>
      <c r="J429" s="117">
        <v>0</v>
      </c>
      <c r="K429" s="34">
        <v>0</v>
      </c>
      <c r="L429" s="34">
        <v>860</v>
      </c>
      <c r="M429" s="34">
        <v>860</v>
      </c>
      <c r="N429" s="200"/>
      <c r="O429" s="203"/>
    </row>
    <row r="430" spans="1:15" ht="19.5" customHeight="1">
      <c r="A430" s="226"/>
      <c r="B430" s="17" t="s">
        <v>50</v>
      </c>
      <c r="C430" s="63"/>
      <c r="D430" s="63"/>
      <c r="E430" s="63"/>
      <c r="F430" s="63"/>
      <c r="G430" s="34">
        <v>0</v>
      </c>
      <c r="H430" s="116">
        <v>0</v>
      </c>
      <c r="I430" s="116">
        <v>0</v>
      </c>
      <c r="J430" s="116">
        <v>0</v>
      </c>
      <c r="K430" s="34">
        <v>0</v>
      </c>
      <c r="L430" s="34">
        <v>0</v>
      </c>
      <c r="M430" s="34">
        <v>0</v>
      </c>
      <c r="N430" s="200"/>
      <c r="O430" s="203"/>
    </row>
    <row r="431" spans="1:15" ht="15.75" customHeight="1">
      <c r="A431" s="226"/>
      <c r="B431" s="17" t="s">
        <v>51</v>
      </c>
      <c r="C431" s="63"/>
      <c r="D431" s="63"/>
      <c r="E431" s="63"/>
      <c r="F431" s="63"/>
      <c r="G431" s="34">
        <v>0</v>
      </c>
      <c r="H431" s="116">
        <v>0</v>
      </c>
      <c r="I431" s="116">
        <v>0</v>
      </c>
      <c r="J431" s="116">
        <v>0</v>
      </c>
      <c r="K431" s="34">
        <v>0</v>
      </c>
      <c r="L431" s="34">
        <v>0</v>
      </c>
      <c r="M431" s="34">
        <v>0</v>
      </c>
      <c r="N431" s="200"/>
      <c r="O431" s="203"/>
    </row>
    <row r="432" spans="1:15" ht="48" customHeight="1">
      <c r="A432" s="227"/>
      <c r="B432" s="17" t="s">
        <v>52</v>
      </c>
      <c r="C432" s="63"/>
      <c r="D432" s="63"/>
      <c r="E432" s="63"/>
      <c r="F432" s="63"/>
      <c r="G432" s="34">
        <v>0</v>
      </c>
      <c r="H432" s="116">
        <v>0</v>
      </c>
      <c r="I432" s="116">
        <v>0</v>
      </c>
      <c r="J432" s="116">
        <v>0</v>
      </c>
      <c r="K432" s="34">
        <v>0</v>
      </c>
      <c r="L432" s="34">
        <v>0</v>
      </c>
      <c r="M432" s="34">
        <v>0</v>
      </c>
      <c r="N432" s="201"/>
      <c r="O432" s="204"/>
    </row>
    <row r="433" spans="1:15" ht="31.5">
      <c r="A433" s="225" t="s">
        <v>139</v>
      </c>
      <c r="B433" s="17" t="s">
        <v>112</v>
      </c>
      <c r="C433" s="63"/>
      <c r="D433" s="63"/>
      <c r="E433" s="63"/>
      <c r="F433" s="63"/>
      <c r="G433" s="116">
        <v>0</v>
      </c>
      <c r="H433" s="116">
        <v>0</v>
      </c>
      <c r="I433" s="116">
        <v>0</v>
      </c>
      <c r="J433" s="116">
        <v>0</v>
      </c>
      <c r="K433" s="116">
        <v>0</v>
      </c>
      <c r="L433" s="34">
        <v>40.53</v>
      </c>
      <c r="M433" s="34">
        <v>40.5</v>
      </c>
      <c r="N433" s="199" t="s">
        <v>109</v>
      </c>
      <c r="O433" s="202" t="s">
        <v>113</v>
      </c>
    </row>
    <row r="434" spans="1:15" ht="31.5">
      <c r="A434" s="226"/>
      <c r="B434" s="17" t="s">
        <v>45</v>
      </c>
      <c r="C434" s="63"/>
      <c r="D434" s="63"/>
      <c r="E434" s="63"/>
      <c r="F434" s="63"/>
      <c r="G434" s="116">
        <v>0</v>
      </c>
      <c r="H434" s="116">
        <v>0</v>
      </c>
      <c r="I434" s="116">
        <v>0</v>
      </c>
      <c r="J434" s="116">
        <v>0</v>
      </c>
      <c r="K434" s="116">
        <v>0</v>
      </c>
      <c r="L434" s="102">
        <v>38</v>
      </c>
      <c r="M434" s="102">
        <v>38</v>
      </c>
      <c r="N434" s="200"/>
      <c r="O434" s="203"/>
    </row>
    <row r="435" spans="1:15" ht="31.5">
      <c r="A435" s="226"/>
      <c r="B435" s="17" t="s">
        <v>46</v>
      </c>
      <c r="C435" s="63"/>
      <c r="D435" s="63"/>
      <c r="E435" s="63"/>
      <c r="F435" s="63"/>
      <c r="G435" s="34">
        <f>H435+I435+J435+K435</f>
        <v>0</v>
      </c>
      <c r="H435" s="116">
        <f t="shared" ref="H435:M435" si="54">+H436</f>
        <v>0</v>
      </c>
      <c r="I435" s="116">
        <f t="shared" si="54"/>
        <v>0</v>
      </c>
      <c r="J435" s="116">
        <f t="shared" si="54"/>
        <v>0</v>
      </c>
      <c r="K435" s="34">
        <f t="shared" si="54"/>
        <v>0</v>
      </c>
      <c r="L435" s="34">
        <f t="shared" si="54"/>
        <v>1540</v>
      </c>
      <c r="M435" s="34">
        <f t="shared" si="54"/>
        <v>1540</v>
      </c>
      <c r="N435" s="200"/>
      <c r="O435" s="203"/>
    </row>
    <row r="436" spans="1:15" ht="15.75">
      <c r="A436" s="226"/>
      <c r="B436" s="17" t="s">
        <v>47</v>
      </c>
      <c r="C436" s="31" t="s">
        <v>48</v>
      </c>
      <c r="D436" s="31" t="s">
        <v>54</v>
      </c>
      <c r="E436" s="39" t="s">
        <v>181</v>
      </c>
      <c r="F436" s="6">
        <v>810</v>
      </c>
      <c r="G436" s="34">
        <f>H436+I436+J436+K436</f>
        <v>0</v>
      </c>
      <c r="H436" s="116">
        <v>0</v>
      </c>
      <c r="I436" s="117">
        <v>0</v>
      </c>
      <c r="J436" s="117">
        <v>0</v>
      </c>
      <c r="K436" s="34">
        <v>0</v>
      </c>
      <c r="L436" s="34">
        <v>1540</v>
      </c>
      <c r="M436" s="34">
        <v>1540</v>
      </c>
      <c r="N436" s="200"/>
      <c r="O436" s="203"/>
    </row>
    <row r="437" spans="1:15" ht="31.5">
      <c r="A437" s="226"/>
      <c r="B437" s="17" t="s">
        <v>50</v>
      </c>
      <c r="C437" s="63"/>
      <c r="D437" s="63"/>
      <c r="E437" s="63"/>
      <c r="F437" s="63"/>
      <c r="G437" s="34">
        <v>0</v>
      </c>
      <c r="H437" s="116">
        <v>0</v>
      </c>
      <c r="I437" s="116">
        <v>0</v>
      </c>
      <c r="J437" s="116">
        <v>0</v>
      </c>
      <c r="K437" s="34">
        <v>0</v>
      </c>
      <c r="L437" s="34">
        <v>0</v>
      </c>
      <c r="M437" s="34">
        <v>0</v>
      </c>
      <c r="N437" s="200"/>
      <c r="O437" s="203"/>
    </row>
    <row r="438" spans="1:15" ht="15.75">
      <c r="A438" s="226"/>
      <c r="B438" s="17" t="s">
        <v>51</v>
      </c>
      <c r="C438" s="63"/>
      <c r="D438" s="63"/>
      <c r="E438" s="63"/>
      <c r="F438" s="63"/>
      <c r="G438" s="34">
        <v>0</v>
      </c>
      <c r="H438" s="116">
        <v>0</v>
      </c>
      <c r="I438" s="116">
        <v>0</v>
      </c>
      <c r="J438" s="116">
        <v>0</v>
      </c>
      <c r="K438" s="34">
        <v>0</v>
      </c>
      <c r="L438" s="34">
        <v>0</v>
      </c>
      <c r="M438" s="34">
        <v>0</v>
      </c>
      <c r="N438" s="200"/>
      <c r="O438" s="203"/>
    </row>
    <row r="439" spans="1:15" ht="33" customHeight="1">
      <c r="A439" s="227"/>
      <c r="B439" s="17" t="s">
        <v>52</v>
      </c>
      <c r="C439" s="63"/>
      <c r="D439" s="63"/>
      <c r="E439" s="63"/>
      <c r="F439" s="63"/>
      <c r="G439" s="34">
        <v>0</v>
      </c>
      <c r="H439" s="116">
        <v>0</v>
      </c>
      <c r="I439" s="116">
        <v>0</v>
      </c>
      <c r="J439" s="116">
        <v>0</v>
      </c>
      <c r="K439" s="34">
        <v>0</v>
      </c>
      <c r="L439" s="34">
        <v>0</v>
      </c>
      <c r="M439" s="34">
        <v>0</v>
      </c>
      <c r="N439" s="201"/>
      <c r="O439" s="204"/>
    </row>
    <row r="440" spans="1:15" ht="31.5">
      <c r="A440" s="219" t="s">
        <v>114</v>
      </c>
      <c r="B440" s="25" t="s">
        <v>46</v>
      </c>
      <c r="C440" s="63"/>
      <c r="D440" s="63"/>
      <c r="E440" s="63"/>
      <c r="F440" s="63"/>
      <c r="G440" s="115">
        <f>G441+G442+G443+G444</f>
        <v>0</v>
      </c>
      <c r="H440" s="115">
        <f t="shared" ref="H440:M440" si="55">H441+H442+H443+H444</f>
        <v>0</v>
      </c>
      <c r="I440" s="115">
        <f t="shared" si="55"/>
        <v>0</v>
      </c>
      <c r="J440" s="115">
        <f t="shared" si="55"/>
        <v>0</v>
      </c>
      <c r="K440" s="115">
        <f t="shared" si="55"/>
        <v>0</v>
      </c>
      <c r="L440" s="115">
        <f>L441+L442+L443+L444</f>
        <v>2400</v>
      </c>
      <c r="M440" s="115">
        <f t="shared" si="55"/>
        <v>2400</v>
      </c>
      <c r="N440" s="228"/>
      <c r="O440" s="228"/>
    </row>
    <row r="441" spans="1:15" ht="17.25" customHeight="1">
      <c r="A441" s="219"/>
      <c r="B441" s="25" t="s">
        <v>47</v>
      </c>
      <c r="C441" s="31" t="s">
        <v>48</v>
      </c>
      <c r="D441" s="31" t="s">
        <v>54</v>
      </c>
      <c r="E441" s="39" t="s">
        <v>181</v>
      </c>
      <c r="F441" s="6">
        <v>810</v>
      </c>
      <c r="G441" s="115">
        <f t="shared" ref="G441:M441" si="56">G422</f>
        <v>0</v>
      </c>
      <c r="H441" s="115">
        <f t="shared" si="56"/>
        <v>0</v>
      </c>
      <c r="I441" s="115">
        <f t="shared" si="56"/>
        <v>0</v>
      </c>
      <c r="J441" s="115">
        <f t="shared" si="56"/>
        <v>0</v>
      </c>
      <c r="K441" s="115">
        <f t="shared" si="56"/>
        <v>0</v>
      </c>
      <c r="L441" s="115">
        <f t="shared" si="56"/>
        <v>2400</v>
      </c>
      <c r="M441" s="115">
        <f t="shared" si="56"/>
        <v>2400</v>
      </c>
      <c r="N441" s="229"/>
      <c r="O441" s="229"/>
    </row>
    <row r="442" spans="1:15" ht="31.5">
      <c r="A442" s="219"/>
      <c r="B442" s="25" t="s">
        <v>50</v>
      </c>
      <c r="C442" s="63"/>
      <c r="D442" s="63"/>
      <c r="E442" s="63"/>
      <c r="F442" s="63"/>
      <c r="G442" s="115">
        <v>0</v>
      </c>
      <c r="H442" s="115">
        <v>0</v>
      </c>
      <c r="I442" s="115">
        <v>0</v>
      </c>
      <c r="J442" s="115">
        <v>0</v>
      </c>
      <c r="K442" s="115">
        <v>0</v>
      </c>
      <c r="L442" s="115">
        <v>0</v>
      </c>
      <c r="M442" s="115">
        <v>0</v>
      </c>
      <c r="N442" s="229"/>
      <c r="O442" s="229"/>
    </row>
    <row r="443" spans="1:15" ht="17.25" customHeight="1">
      <c r="A443" s="219"/>
      <c r="B443" s="25" t="s">
        <v>51</v>
      </c>
      <c r="C443" s="63"/>
      <c r="D443" s="63"/>
      <c r="E443" s="63"/>
      <c r="F443" s="63"/>
      <c r="G443" s="115">
        <v>0</v>
      </c>
      <c r="H443" s="115">
        <v>0</v>
      </c>
      <c r="I443" s="115">
        <v>0</v>
      </c>
      <c r="J443" s="115">
        <v>0</v>
      </c>
      <c r="K443" s="115">
        <v>0</v>
      </c>
      <c r="L443" s="115">
        <v>0</v>
      </c>
      <c r="M443" s="115">
        <v>0</v>
      </c>
      <c r="N443" s="229"/>
      <c r="O443" s="229"/>
    </row>
    <row r="444" spans="1:15" ht="31.5">
      <c r="A444" s="220"/>
      <c r="B444" s="25" t="s">
        <v>52</v>
      </c>
      <c r="C444" s="63"/>
      <c r="D444" s="63"/>
      <c r="E444" s="63"/>
      <c r="F444" s="63"/>
      <c r="G444" s="115">
        <f>G425</f>
        <v>0</v>
      </c>
      <c r="H444" s="115">
        <v>0</v>
      </c>
      <c r="I444" s="115">
        <v>0</v>
      </c>
      <c r="J444" s="115">
        <v>0</v>
      </c>
      <c r="K444" s="115">
        <v>0</v>
      </c>
      <c r="L444" s="115">
        <v>0</v>
      </c>
      <c r="M444" s="115">
        <v>0</v>
      </c>
      <c r="N444" s="230"/>
      <c r="O444" s="230"/>
    </row>
    <row r="445" spans="1:15" ht="31.5">
      <c r="A445" s="219" t="s">
        <v>115</v>
      </c>
      <c r="B445" s="25" t="s">
        <v>46</v>
      </c>
      <c r="C445" s="24"/>
      <c r="D445" s="24"/>
      <c r="E445" s="24"/>
      <c r="F445" s="24"/>
      <c r="G445" s="94">
        <f>G446+G457+G458+G459+G460+G461+G462</f>
        <v>111049.98</v>
      </c>
      <c r="H445" s="94">
        <f>H446+H457+H458+H459+H460+H461+H462</f>
        <v>12452.4</v>
      </c>
      <c r="I445" s="94">
        <f>I446+I457+I458+I459+I461+I462</f>
        <v>12926.04</v>
      </c>
      <c r="J445" s="94">
        <f>J446+J457+J458+J459+J460+J461+J462</f>
        <v>19432.86</v>
      </c>
      <c r="K445" s="94">
        <f>K446+K457+K458+K459+K460+K461+K462</f>
        <v>66238.680000000008</v>
      </c>
      <c r="L445" s="94">
        <f>L446+L457+L458+L459+L460+L461+L462</f>
        <v>91701.5</v>
      </c>
      <c r="M445" s="94">
        <f>M446+M457+M458+M459+M460+M461+M462</f>
        <v>83999.299999999988</v>
      </c>
      <c r="N445" s="221"/>
      <c r="O445" s="224"/>
    </row>
    <row r="446" spans="1:15" ht="34.5" customHeight="1">
      <c r="A446" s="219"/>
      <c r="B446" s="25" t="s">
        <v>275</v>
      </c>
      <c r="C446" s="40"/>
      <c r="D446" s="40"/>
      <c r="E446" s="41"/>
      <c r="F446" s="42"/>
      <c r="G446" s="94">
        <f t="shared" ref="G446:G462" si="57">H446+I446+J446+K446</f>
        <v>72343.210000000006</v>
      </c>
      <c r="H446" s="94">
        <f>H10+H103+H172+H410+H441</f>
        <v>12452.4</v>
      </c>
      <c r="I446" s="94">
        <f>I10+I103+I172+I410+I441</f>
        <v>12926.04</v>
      </c>
      <c r="J446" s="94">
        <f>J10+J103+J172+J410+J441+J409+J411+J412</f>
        <v>19232.86</v>
      </c>
      <c r="K446" s="94">
        <f>K10+K103+K172+K410+K441+K411+K412+K409</f>
        <v>27731.91</v>
      </c>
      <c r="L446" s="94">
        <f>L10+L103+L172+L410+L441+L411+L409+L412</f>
        <v>90434.9</v>
      </c>
      <c r="M446" s="94">
        <f>M10+M103+M172+M410+M441+M409+M411+M412</f>
        <v>82434.899999999994</v>
      </c>
      <c r="N446" s="222"/>
      <c r="O446" s="222"/>
    </row>
    <row r="447" spans="1:15" ht="34.5" hidden="1" customHeight="1">
      <c r="A447" s="219"/>
      <c r="B447" s="303" t="s">
        <v>47</v>
      </c>
      <c r="C447" s="141" t="s">
        <v>48</v>
      </c>
      <c r="D447" s="141" t="s">
        <v>49</v>
      </c>
      <c r="E447" s="142" t="s">
        <v>173</v>
      </c>
      <c r="F447" s="142">
        <v>120</v>
      </c>
      <c r="G447" s="94">
        <f>G11</f>
        <v>36963.100000000006</v>
      </c>
      <c r="H447" s="94">
        <f t="shared" ref="H447:M447" si="58">H11</f>
        <v>8189</v>
      </c>
      <c r="I447" s="94">
        <f t="shared" si="58"/>
        <v>9682.94</v>
      </c>
      <c r="J447" s="94">
        <f t="shared" si="58"/>
        <v>10079.459999999999</v>
      </c>
      <c r="K447" s="94">
        <f t="shared" si="58"/>
        <v>9011.7000000000007</v>
      </c>
      <c r="L447" s="94">
        <f t="shared" si="58"/>
        <v>36624.6</v>
      </c>
      <c r="M447" s="94">
        <f t="shared" si="58"/>
        <v>36624.6</v>
      </c>
      <c r="N447" s="222"/>
      <c r="O447" s="222"/>
    </row>
    <row r="448" spans="1:15" ht="21.75" hidden="1" customHeight="1">
      <c r="A448" s="219"/>
      <c r="B448" s="304"/>
      <c r="C448" s="141" t="s">
        <v>48</v>
      </c>
      <c r="D448" s="141" t="s">
        <v>49</v>
      </c>
      <c r="E448" s="142" t="s">
        <v>174</v>
      </c>
      <c r="F448" s="143">
        <v>240</v>
      </c>
      <c r="G448" s="94">
        <f>G12</f>
        <v>4550.4000000000005</v>
      </c>
      <c r="H448" s="94">
        <f t="shared" ref="H448:M449" si="59">H12</f>
        <v>1263.4000000000001</v>
      </c>
      <c r="I448" s="94">
        <f t="shared" si="59"/>
        <v>1228</v>
      </c>
      <c r="J448" s="94">
        <f t="shared" si="59"/>
        <v>1258.9000000000001</v>
      </c>
      <c r="K448" s="94">
        <f t="shared" si="59"/>
        <v>800.1</v>
      </c>
      <c r="L448" s="94">
        <f t="shared" si="59"/>
        <v>2455</v>
      </c>
      <c r="M448" s="94">
        <f t="shared" si="59"/>
        <v>2455</v>
      </c>
      <c r="N448" s="222"/>
      <c r="O448" s="222"/>
    </row>
    <row r="449" spans="1:15" ht="21.75" hidden="1" customHeight="1">
      <c r="A449" s="219"/>
      <c r="B449" s="304"/>
      <c r="C449" s="141" t="s">
        <v>48</v>
      </c>
      <c r="D449" s="141" t="s">
        <v>49</v>
      </c>
      <c r="E449" s="142" t="s">
        <v>174</v>
      </c>
      <c r="F449" s="143">
        <v>850</v>
      </c>
      <c r="G449" s="94">
        <f>G13</f>
        <v>42.7</v>
      </c>
      <c r="H449" s="94">
        <f t="shared" si="59"/>
        <v>0</v>
      </c>
      <c r="I449" s="94">
        <f t="shared" si="59"/>
        <v>15.1</v>
      </c>
      <c r="J449" s="94">
        <f t="shared" si="59"/>
        <v>15</v>
      </c>
      <c r="K449" s="94">
        <f t="shared" si="59"/>
        <v>12.6</v>
      </c>
      <c r="L449" s="94">
        <f t="shared" si="59"/>
        <v>28</v>
      </c>
      <c r="M449" s="94">
        <f t="shared" si="59"/>
        <v>28</v>
      </c>
      <c r="N449" s="222"/>
      <c r="O449" s="222"/>
    </row>
    <row r="450" spans="1:15" ht="21.75" hidden="1" customHeight="1">
      <c r="A450" s="219"/>
      <c r="B450" s="304"/>
      <c r="C450" s="144" t="s">
        <v>48</v>
      </c>
      <c r="D450" s="144" t="s">
        <v>54</v>
      </c>
      <c r="E450" s="144" t="s">
        <v>175</v>
      </c>
      <c r="F450" s="145">
        <v>244</v>
      </c>
      <c r="G450" s="94">
        <f>G103</f>
        <v>2630</v>
      </c>
      <c r="H450" s="94">
        <f t="shared" ref="H450:M450" si="60">H103</f>
        <v>0</v>
      </c>
      <c r="I450" s="94">
        <f t="shared" si="60"/>
        <v>0</v>
      </c>
      <c r="J450" s="94">
        <f t="shared" si="60"/>
        <v>0</v>
      </c>
      <c r="K450" s="94">
        <f t="shared" si="60"/>
        <v>2630</v>
      </c>
      <c r="L450" s="94">
        <f t="shared" si="60"/>
        <v>5283.8</v>
      </c>
      <c r="M450" s="94">
        <f t="shared" si="60"/>
        <v>5283.8</v>
      </c>
      <c r="N450" s="222"/>
      <c r="O450" s="222"/>
    </row>
    <row r="451" spans="1:15" ht="21.75" hidden="1" customHeight="1">
      <c r="A451" s="219"/>
      <c r="B451" s="304"/>
      <c r="C451" s="144" t="s">
        <v>48</v>
      </c>
      <c r="D451" s="144" t="s">
        <v>71</v>
      </c>
      <c r="E451" s="144" t="s">
        <v>176</v>
      </c>
      <c r="F451" s="145">
        <v>810</v>
      </c>
      <c r="G451" s="94">
        <f>G172</f>
        <v>10997.5</v>
      </c>
      <c r="H451" s="94">
        <f t="shared" ref="H451:M451" si="61">H172</f>
        <v>3000</v>
      </c>
      <c r="I451" s="94">
        <f t="shared" si="61"/>
        <v>2000</v>
      </c>
      <c r="J451" s="94">
        <f t="shared" si="61"/>
        <v>0</v>
      </c>
      <c r="K451" s="94">
        <f t="shared" si="61"/>
        <v>5997.5</v>
      </c>
      <c r="L451" s="94">
        <f t="shared" si="61"/>
        <v>20000</v>
      </c>
      <c r="M451" s="94">
        <f t="shared" si="61"/>
        <v>20000</v>
      </c>
      <c r="N451" s="222"/>
      <c r="O451" s="222"/>
    </row>
    <row r="452" spans="1:15" ht="21.75" hidden="1" customHeight="1">
      <c r="A452" s="219"/>
      <c r="B452" s="304"/>
      <c r="C452" s="144" t="s">
        <v>48</v>
      </c>
      <c r="D452" s="144" t="s">
        <v>84</v>
      </c>
      <c r="E452" s="146" t="s">
        <v>247</v>
      </c>
      <c r="F452" s="145">
        <v>521</v>
      </c>
      <c r="G452" s="94">
        <f>G409</f>
        <v>12879.5</v>
      </c>
      <c r="H452" s="94">
        <f t="shared" ref="H452:M452" si="62">H409</f>
        <v>0</v>
      </c>
      <c r="I452" s="94">
        <f t="shared" si="62"/>
        <v>0</v>
      </c>
      <c r="J452" s="94">
        <f t="shared" si="62"/>
        <v>7879.5</v>
      </c>
      <c r="K452" s="94">
        <f t="shared" si="62"/>
        <v>5000</v>
      </c>
      <c r="L452" s="94">
        <f t="shared" si="62"/>
        <v>0</v>
      </c>
      <c r="M452" s="94">
        <f t="shared" si="62"/>
        <v>0</v>
      </c>
      <c r="N452" s="222"/>
      <c r="O452" s="222"/>
    </row>
    <row r="453" spans="1:15" ht="21.75" hidden="1" customHeight="1">
      <c r="A453" s="219"/>
      <c r="B453" s="304"/>
      <c r="C453" s="144" t="s">
        <v>48</v>
      </c>
      <c r="D453" s="144" t="s">
        <v>84</v>
      </c>
      <c r="E453" s="146" t="s">
        <v>178</v>
      </c>
      <c r="F453" s="145">
        <v>521</v>
      </c>
      <c r="G453" s="94">
        <f t="shared" ref="G453:M455" si="63">G410</f>
        <v>0</v>
      </c>
      <c r="H453" s="94">
        <f t="shared" si="63"/>
        <v>0</v>
      </c>
      <c r="I453" s="94">
        <f t="shared" si="63"/>
        <v>0</v>
      </c>
      <c r="J453" s="94">
        <f t="shared" si="63"/>
        <v>0</v>
      </c>
      <c r="K453" s="94">
        <f t="shared" si="63"/>
        <v>0</v>
      </c>
      <c r="L453" s="94">
        <f t="shared" si="63"/>
        <v>15643.5</v>
      </c>
      <c r="M453" s="94">
        <f t="shared" si="63"/>
        <v>15643.5</v>
      </c>
      <c r="N453" s="222"/>
      <c r="O453" s="222"/>
    </row>
    <row r="454" spans="1:15" ht="21.75" hidden="1" customHeight="1">
      <c r="A454" s="219"/>
      <c r="B454" s="304"/>
      <c r="C454" s="144" t="s">
        <v>48</v>
      </c>
      <c r="D454" s="144" t="s">
        <v>84</v>
      </c>
      <c r="E454" s="147" t="s">
        <v>180</v>
      </c>
      <c r="F454" s="145">
        <v>244</v>
      </c>
      <c r="G454" s="94">
        <f t="shared" si="63"/>
        <v>1095.01</v>
      </c>
      <c r="H454" s="94">
        <f t="shared" si="63"/>
        <v>0</v>
      </c>
      <c r="I454" s="94">
        <f t="shared" si="63"/>
        <v>0</v>
      </c>
      <c r="J454" s="94">
        <f t="shared" si="63"/>
        <v>0</v>
      </c>
      <c r="K454" s="94">
        <f t="shared" si="63"/>
        <v>1095.01</v>
      </c>
      <c r="L454" s="94">
        <f t="shared" si="63"/>
        <v>0</v>
      </c>
      <c r="M454" s="94">
        <f t="shared" si="63"/>
        <v>0</v>
      </c>
      <c r="N454" s="222"/>
      <c r="O454" s="222"/>
    </row>
    <row r="455" spans="1:15" ht="21.75" hidden="1" customHeight="1">
      <c r="A455" s="219"/>
      <c r="B455" s="304"/>
      <c r="C455" s="146" t="s">
        <v>48</v>
      </c>
      <c r="D455" s="146" t="s">
        <v>84</v>
      </c>
      <c r="E455" s="143" t="s">
        <v>231</v>
      </c>
      <c r="F455" s="143">
        <v>522</v>
      </c>
      <c r="G455" s="94">
        <f t="shared" si="63"/>
        <v>3185</v>
      </c>
      <c r="H455" s="94">
        <f t="shared" si="63"/>
        <v>0</v>
      </c>
      <c r="I455" s="94">
        <f t="shared" si="63"/>
        <v>0</v>
      </c>
      <c r="J455" s="94">
        <f t="shared" si="63"/>
        <v>0</v>
      </c>
      <c r="K455" s="94">
        <f t="shared" si="63"/>
        <v>3185</v>
      </c>
      <c r="L455" s="94">
        <f t="shared" si="63"/>
        <v>8000</v>
      </c>
      <c r="M455" s="94">
        <f t="shared" si="63"/>
        <v>0</v>
      </c>
      <c r="N455" s="222"/>
      <c r="O455" s="222"/>
    </row>
    <row r="456" spans="1:15" ht="21.75" hidden="1" customHeight="1">
      <c r="A456" s="219"/>
      <c r="B456" s="305"/>
      <c r="C456" s="40" t="s">
        <v>48</v>
      </c>
      <c r="D456" s="40" t="s">
        <v>54</v>
      </c>
      <c r="E456" s="41" t="s">
        <v>181</v>
      </c>
      <c r="F456" s="42">
        <v>810</v>
      </c>
      <c r="G456" s="94">
        <f>G441</f>
        <v>0</v>
      </c>
      <c r="H456" s="94">
        <f t="shared" ref="H456:M456" si="64">H441</f>
        <v>0</v>
      </c>
      <c r="I456" s="94">
        <f t="shared" si="64"/>
        <v>0</v>
      </c>
      <c r="J456" s="94">
        <f t="shared" si="64"/>
        <v>0</v>
      </c>
      <c r="K456" s="94">
        <f t="shared" si="64"/>
        <v>0</v>
      </c>
      <c r="L456" s="94">
        <f t="shared" si="64"/>
        <v>2400</v>
      </c>
      <c r="M456" s="94">
        <f t="shared" si="64"/>
        <v>2400</v>
      </c>
      <c r="N456" s="222"/>
      <c r="O456" s="222"/>
    </row>
    <row r="457" spans="1:15" ht="49.5" customHeight="1">
      <c r="A457" s="219"/>
      <c r="B457" s="43" t="s">
        <v>83</v>
      </c>
      <c r="C457" s="40"/>
      <c r="D457" s="40"/>
      <c r="E457" s="41"/>
      <c r="F457" s="42"/>
      <c r="G457" s="94">
        <f t="shared" si="57"/>
        <v>0</v>
      </c>
      <c r="H457" s="94">
        <f t="shared" ref="H457:M459" si="65">H413</f>
        <v>0</v>
      </c>
      <c r="I457" s="94">
        <f t="shared" si="65"/>
        <v>0</v>
      </c>
      <c r="J457" s="94">
        <f t="shared" si="65"/>
        <v>0</v>
      </c>
      <c r="K457" s="94">
        <f t="shared" si="65"/>
        <v>0</v>
      </c>
      <c r="L457" s="94">
        <f t="shared" si="65"/>
        <v>0</v>
      </c>
      <c r="M457" s="94">
        <f t="shared" si="65"/>
        <v>0</v>
      </c>
      <c r="N457" s="222"/>
      <c r="O457" s="222"/>
    </row>
    <row r="458" spans="1:15" ht="47.25">
      <c r="A458" s="219"/>
      <c r="B458" s="43" t="s">
        <v>86</v>
      </c>
      <c r="C458" s="40" t="s">
        <v>48</v>
      </c>
      <c r="D458" s="40" t="s">
        <v>84</v>
      </c>
      <c r="E458" s="40" t="s">
        <v>179</v>
      </c>
      <c r="F458" s="42">
        <v>244</v>
      </c>
      <c r="G458" s="94">
        <f t="shared" si="57"/>
        <v>26436.699999999997</v>
      </c>
      <c r="H458" s="94">
        <f t="shared" si="65"/>
        <v>0</v>
      </c>
      <c r="I458" s="94">
        <f t="shared" si="65"/>
        <v>0</v>
      </c>
      <c r="J458" s="94">
        <f t="shared" si="65"/>
        <v>0</v>
      </c>
      <c r="K458" s="94">
        <f t="shared" si="65"/>
        <v>26436.699999999997</v>
      </c>
      <c r="L458" s="94">
        <f t="shared" si="65"/>
        <v>0</v>
      </c>
      <c r="M458" s="94">
        <f>M414</f>
        <v>0</v>
      </c>
      <c r="N458" s="222"/>
      <c r="O458" s="222"/>
    </row>
    <row r="459" spans="1:15" ht="34.5" customHeight="1">
      <c r="A459" s="219"/>
      <c r="B459" s="43" t="s">
        <v>88</v>
      </c>
      <c r="C459" s="40" t="s">
        <v>48</v>
      </c>
      <c r="D459" s="40" t="s">
        <v>84</v>
      </c>
      <c r="E459" s="40" t="s">
        <v>230</v>
      </c>
      <c r="F459" s="42">
        <v>521</v>
      </c>
      <c r="G459" s="94">
        <f t="shared" si="57"/>
        <v>9590.5</v>
      </c>
      <c r="H459" s="94">
        <f t="shared" si="65"/>
        <v>0</v>
      </c>
      <c r="I459" s="94">
        <f t="shared" si="65"/>
        <v>0</v>
      </c>
      <c r="J459" s="94">
        <f t="shared" si="65"/>
        <v>0</v>
      </c>
      <c r="K459" s="94">
        <f t="shared" si="65"/>
        <v>9590.5</v>
      </c>
      <c r="L459" s="94">
        <f t="shared" si="65"/>
        <v>0</v>
      </c>
      <c r="M459" s="94">
        <f t="shared" si="65"/>
        <v>0</v>
      </c>
      <c r="N459" s="222"/>
      <c r="O459" s="222"/>
    </row>
    <row r="460" spans="1:15" ht="119.25" customHeight="1">
      <c r="A460" s="219"/>
      <c r="B460" s="43" t="s">
        <v>80</v>
      </c>
      <c r="C460" s="27" t="s">
        <v>48</v>
      </c>
      <c r="D460" s="27" t="s">
        <v>71</v>
      </c>
      <c r="E460" s="27" t="s">
        <v>177</v>
      </c>
      <c r="F460" s="28">
        <v>244</v>
      </c>
      <c r="G460" s="94">
        <f t="shared" si="57"/>
        <v>514.9</v>
      </c>
      <c r="H460" s="94">
        <f t="shared" ref="H460:M460" si="66">H173</f>
        <v>0</v>
      </c>
      <c r="I460" s="94">
        <f t="shared" si="66"/>
        <v>0</v>
      </c>
      <c r="J460" s="94">
        <f t="shared" si="66"/>
        <v>0</v>
      </c>
      <c r="K460" s="94">
        <f t="shared" si="66"/>
        <v>514.9</v>
      </c>
      <c r="L460" s="94">
        <f t="shared" si="66"/>
        <v>0</v>
      </c>
      <c r="M460" s="94">
        <f t="shared" si="66"/>
        <v>0</v>
      </c>
      <c r="N460" s="222"/>
      <c r="O460" s="222"/>
    </row>
    <row r="461" spans="1:15" ht="22.5" customHeight="1">
      <c r="A461" s="219"/>
      <c r="B461" s="25" t="s">
        <v>51</v>
      </c>
      <c r="C461" s="24"/>
      <c r="D461" s="24"/>
      <c r="E461" s="24"/>
      <c r="F461" s="24"/>
      <c r="G461" s="94">
        <f t="shared" si="57"/>
        <v>2164.67</v>
      </c>
      <c r="H461" s="94">
        <f t="shared" ref="H461:M461" si="67">H105+H174+H416+H443</f>
        <v>0</v>
      </c>
      <c r="I461" s="94">
        <f t="shared" si="67"/>
        <v>0</v>
      </c>
      <c r="J461" s="94">
        <f t="shared" si="67"/>
        <v>200</v>
      </c>
      <c r="K461" s="94">
        <f t="shared" si="67"/>
        <v>1964.67</v>
      </c>
      <c r="L461" s="94">
        <f t="shared" si="67"/>
        <v>1266.5999999999999</v>
      </c>
      <c r="M461" s="94">
        <f t="shared" si="67"/>
        <v>1564.4</v>
      </c>
      <c r="N461" s="222"/>
      <c r="O461" s="222"/>
    </row>
    <row r="462" spans="1:15" ht="31.5">
      <c r="A462" s="220"/>
      <c r="B462" s="25" t="s">
        <v>52</v>
      </c>
      <c r="C462" s="24"/>
      <c r="D462" s="24"/>
      <c r="E462" s="24"/>
      <c r="F462" s="24"/>
      <c r="G462" s="94">
        <f t="shared" si="57"/>
        <v>0</v>
      </c>
      <c r="H462" s="94">
        <v>0</v>
      </c>
      <c r="I462" s="94">
        <v>0</v>
      </c>
      <c r="J462" s="94">
        <v>0</v>
      </c>
      <c r="K462" s="94">
        <v>0</v>
      </c>
      <c r="L462" s="94">
        <v>0</v>
      </c>
      <c r="M462" s="94">
        <v>0</v>
      </c>
      <c r="N462" s="223"/>
      <c r="O462" s="223"/>
    </row>
  </sheetData>
  <autoFilter ref="B8:F462"/>
  <mergeCells count="208">
    <mergeCell ref="B447:B456"/>
    <mergeCell ref="B409:B412"/>
    <mergeCell ref="A32:A38"/>
    <mergeCell ref="N32:N38"/>
    <mergeCell ref="O32:O38"/>
    <mergeCell ref="O60:O66"/>
    <mergeCell ref="O67:O73"/>
    <mergeCell ref="A67:A73"/>
    <mergeCell ref="N67:N73"/>
    <mergeCell ref="A39:A45"/>
    <mergeCell ref="N39:N45"/>
    <mergeCell ref="O39:O45"/>
    <mergeCell ref="A46:A52"/>
    <mergeCell ref="N46:N52"/>
    <mergeCell ref="A53:A59"/>
    <mergeCell ref="N53:N59"/>
    <mergeCell ref="O46:O52"/>
    <mergeCell ref="A60:A66"/>
    <mergeCell ref="N60:N66"/>
    <mergeCell ref="N74:N80"/>
    <mergeCell ref="A81:A87"/>
    <mergeCell ref="N81:N87"/>
    <mergeCell ref="O81:O87"/>
    <mergeCell ref="O74:O80"/>
    <mergeCell ref="B11:B13"/>
    <mergeCell ref="A17:O17"/>
    <mergeCell ref="O3:O4"/>
    <mergeCell ref="A6:O6"/>
    <mergeCell ref="A7:O7"/>
    <mergeCell ref="A8:A16"/>
    <mergeCell ref="N8:N16"/>
    <mergeCell ref="O8:O16"/>
    <mergeCell ref="A25:A31"/>
    <mergeCell ref="N25:N31"/>
    <mergeCell ref="O25:O31"/>
    <mergeCell ref="A18:A24"/>
    <mergeCell ref="N18:N24"/>
    <mergeCell ref="O18:O24"/>
    <mergeCell ref="A1:O1"/>
    <mergeCell ref="A2:O2"/>
    <mergeCell ref="A3:A4"/>
    <mergeCell ref="B3:B4"/>
    <mergeCell ref="C3:F3"/>
    <mergeCell ref="G3:G4"/>
    <mergeCell ref="H3:K3"/>
    <mergeCell ref="L3:L4"/>
    <mergeCell ref="M3:M4"/>
    <mergeCell ref="N3:N4"/>
    <mergeCell ref="A115:A121"/>
    <mergeCell ref="N115:N121"/>
    <mergeCell ref="A122:A128"/>
    <mergeCell ref="N122:N128"/>
    <mergeCell ref="A102:A106"/>
    <mergeCell ref="N102:N106"/>
    <mergeCell ref="O102:O106"/>
    <mergeCell ref="A107:O107"/>
    <mergeCell ref="A108:A114"/>
    <mergeCell ref="N108:N114"/>
    <mergeCell ref="O108:O128"/>
    <mergeCell ref="N95:N101"/>
    <mergeCell ref="O95:O101"/>
    <mergeCell ref="A88:A94"/>
    <mergeCell ref="N88:N94"/>
    <mergeCell ref="O88:O94"/>
    <mergeCell ref="A74:A80"/>
    <mergeCell ref="A95:A101"/>
    <mergeCell ref="A171:A175"/>
    <mergeCell ref="N171:N175"/>
    <mergeCell ref="A157:A163"/>
    <mergeCell ref="N157:N163"/>
    <mergeCell ref="O164:O170"/>
    <mergeCell ref="G158:M163"/>
    <mergeCell ref="A164:A170"/>
    <mergeCell ref="N164:N170"/>
    <mergeCell ref="O157:O163"/>
    <mergeCell ref="O171:O175"/>
    <mergeCell ref="A143:A149"/>
    <mergeCell ref="N143:N149"/>
    <mergeCell ref="O143:O149"/>
    <mergeCell ref="G144:M149"/>
    <mergeCell ref="A150:A156"/>
    <mergeCell ref="N150:N156"/>
    <mergeCell ref="O150:O156"/>
    <mergeCell ref="A129:A135"/>
    <mergeCell ref="N129:N135"/>
    <mergeCell ref="O129:O135"/>
    <mergeCell ref="O136:O142"/>
    <mergeCell ref="A136:A142"/>
    <mergeCell ref="N136:N142"/>
    <mergeCell ref="G137:M142"/>
    <mergeCell ref="A185:A191"/>
    <mergeCell ref="N177:N184"/>
    <mergeCell ref="N185:N191"/>
    <mergeCell ref="O177:O184"/>
    <mergeCell ref="O185:O191"/>
    <mergeCell ref="N231:N237"/>
    <mergeCell ref="O231:O237"/>
    <mergeCell ref="A222:A230"/>
    <mergeCell ref="O222:O230"/>
    <mergeCell ref="A192:A200"/>
    <mergeCell ref="N192:N200"/>
    <mergeCell ref="O192:O200"/>
    <mergeCell ref="A201:A207"/>
    <mergeCell ref="N201:N207"/>
    <mergeCell ref="O201:O207"/>
    <mergeCell ref="A215:A221"/>
    <mergeCell ref="N215:N221"/>
    <mergeCell ref="O215:O221"/>
    <mergeCell ref="B195:B196"/>
    <mergeCell ref="A208:A214"/>
    <mergeCell ref="N208:N214"/>
    <mergeCell ref="O208:O214"/>
    <mergeCell ref="O407:O417"/>
    <mergeCell ref="A372:A378"/>
    <mergeCell ref="N372:N378"/>
    <mergeCell ref="O372:O378"/>
    <mergeCell ref="A386:A392"/>
    <mergeCell ref="N386:N392"/>
    <mergeCell ref="A176:O176"/>
    <mergeCell ref="A238:A244"/>
    <mergeCell ref="N238:N244"/>
    <mergeCell ref="O238:O244"/>
    <mergeCell ref="A245:A251"/>
    <mergeCell ref="N245:N251"/>
    <mergeCell ref="O245:O251"/>
    <mergeCell ref="O358:O364"/>
    <mergeCell ref="A344:A350"/>
    <mergeCell ref="N344:N350"/>
    <mergeCell ref="O344:O350"/>
    <mergeCell ref="A337:A343"/>
    <mergeCell ref="N337:N343"/>
    <mergeCell ref="O337:O343"/>
    <mergeCell ref="O379:O385"/>
    <mergeCell ref="N393:N399"/>
    <mergeCell ref="A177:A184"/>
    <mergeCell ref="A231:A237"/>
    <mergeCell ref="N400:N406"/>
    <mergeCell ref="N311:N317"/>
    <mergeCell ref="A445:A462"/>
    <mergeCell ref="N445:N462"/>
    <mergeCell ref="O445:O462"/>
    <mergeCell ref="A426:A432"/>
    <mergeCell ref="N426:N432"/>
    <mergeCell ref="O426:O432"/>
    <mergeCell ref="A433:A439"/>
    <mergeCell ref="N433:N439"/>
    <mergeCell ref="O433:O439"/>
    <mergeCell ref="A440:A444"/>
    <mergeCell ref="N440:N444"/>
    <mergeCell ref="O440:O444"/>
    <mergeCell ref="A419:A425"/>
    <mergeCell ref="N419:N425"/>
    <mergeCell ref="O419:O425"/>
    <mergeCell ref="A407:A417"/>
    <mergeCell ref="A418:O418"/>
    <mergeCell ref="O311:O317"/>
    <mergeCell ref="A318:A323"/>
    <mergeCell ref="N318:N323"/>
    <mergeCell ref="O318:O323"/>
    <mergeCell ref="N407:N417"/>
    <mergeCell ref="N278:N284"/>
    <mergeCell ref="O278:O284"/>
    <mergeCell ref="A304:A310"/>
    <mergeCell ref="N304:N310"/>
    <mergeCell ref="O304:O310"/>
    <mergeCell ref="O393:O406"/>
    <mergeCell ref="O386:O392"/>
    <mergeCell ref="A379:A385"/>
    <mergeCell ref="N379:N385"/>
    <mergeCell ref="A324:A329"/>
    <mergeCell ref="N324:N329"/>
    <mergeCell ref="O324:O329"/>
    <mergeCell ref="A365:A371"/>
    <mergeCell ref="N365:N371"/>
    <mergeCell ref="O365:O371"/>
    <mergeCell ref="A351:A357"/>
    <mergeCell ref="N351:N357"/>
    <mergeCell ref="O351:O357"/>
    <mergeCell ref="A358:A364"/>
    <mergeCell ref="N358:N364"/>
    <mergeCell ref="A330:A336"/>
    <mergeCell ref="N330:N336"/>
    <mergeCell ref="O330:O336"/>
    <mergeCell ref="A311:A317"/>
    <mergeCell ref="A393:A399"/>
    <mergeCell ref="A400:A406"/>
    <mergeCell ref="A252:A258"/>
    <mergeCell ref="N252:N258"/>
    <mergeCell ref="O252:O258"/>
    <mergeCell ref="O272:O277"/>
    <mergeCell ref="A285:A291"/>
    <mergeCell ref="N285:N291"/>
    <mergeCell ref="O285:O291"/>
    <mergeCell ref="A298:A303"/>
    <mergeCell ref="N298:N303"/>
    <mergeCell ref="O298:O303"/>
    <mergeCell ref="A259:A265"/>
    <mergeCell ref="N259:N265"/>
    <mergeCell ref="O259:O265"/>
    <mergeCell ref="A266:A271"/>
    <mergeCell ref="N266:N271"/>
    <mergeCell ref="O266:O271"/>
    <mergeCell ref="A272:A277"/>
    <mergeCell ref="A292:A297"/>
    <mergeCell ref="N292:N297"/>
    <mergeCell ref="O292:O297"/>
    <mergeCell ref="N272:N277"/>
    <mergeCell ref="A278:A284"/>
  </mergeCells>
  <printOptions horizontalCentered="1"/>
  <pageMargins left="0.39370078740157483" right="0.39370078740157483" top="0.78740157480314965" bottom="0.39370078740157483" header="0" footer="0"/>
  <pageSetup paperSize="9" scale="62" orientation="landscape" r:id="rId1"/>
  <rowBreaks count="13" manualBreakCount="13">
    <brk id="31" max="14" man="1"/>
    <brk id="66" max="14" man="1"/>
    <brk id="94" max="14" man="1"/>
    <brk id="121" max="14" man="1"/>
    <brk id="142" max="14" man="1"/>
    <brk id="170" max="14" man="1"/>
    <brk id="207" max="14" man="1"/>
    <brk id="237" max="14" man="1"/>
    <brk id="268" max="14" man="1"/>
    <brk id="310" max="14" man="1"/>
    <brk id="336" max="14" man="1"/>
    <brk id="417" max="14" man="1"/>
    <brk id="44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Индикаторы</vt:lpstr>
      <vt:lpstr>Перечень</vt:lpstr>
      <vt:lpstr>Индикаторы!Область_печати</vt:lpstr>
      <vt:lpstr>Перечень!Область_печати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Донодаев Сергей Владимирович</dc:creator>
  <cp:lastModifiedBy>veap</cp:lastModifiedBy>
  <cp:lastPrinted>2017-01-09T09:58:26Z</cp:lastPrinted>
  <dcterms:created xsi:type="dcterms:W3CDTF">2014-02-19T11:00:28Z</dcterms:created>
  <dcterms:modified xsi:type="dcterms:W3CDTF">2017-08-10T09:19:14Z</dcterms:modified>
</cp:coreProperties>
</file>